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375"/>
  </bookViews>
  <sheets>
    <sheet name="mereni_val_odp_rovinka_pred_bar" sheetId="1" r:id="rId1"/>
  </sheets>
  <calcPr calcId="152511"/>
</workbook>
</file>

<file path=xl/calcChain.xml><?xml version="1.0" encoding="utf-8"?>
<calcChain xmlns="http://schemas.openxmlformats.org/spreadsheetml/2006/main">
  <c r="N48" i="1" l="1"/>
  <c r="N51" i="1" l="1"/>
  <c r="E18" i="1" l="1"/>
  <c r="E19" i="1"/>
  <c r="E2" i="1"/>
  <c r="J31" i="1" l="1"/>
  <c r="J32" i="1"/>
  <c r="E33" i="1"/>
  <c r="F33" i="1"/>
  <c r="H35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31" i="1"/>
  <c r="H30" i="1"/>
  <c r="H31" i="1"/>
  <c r="H32" i="1"/>
  <c r="J33" i="1" l="1"/>
  <c r="J41" i="1"/>
  <c r="J51" i="1"/>
  <c r="J55" i="1"/>
  <c r="J63" i="1"/>
  <c r="J71" i="1"/>
  <c r="J75" i="1"/>
  <c r="J91" i="1"/>
  <c r="J99" i="1"/>
  <c r="J111" i="1"/>
  <c r="J115" i="1"/>
  <c r="J127" i="1"/>
  <c r="J128" i="1"/>
  <c r="J135" i="1"/>
  <c r="J48" i="1"/>
  <c r="J49" i="1"/>
  <c r="J50" i="1"/>
  <c r="J52" i="1"/>
  <c r="J53" i="1"/>
  <c r="J54" i="1"/>
  <c r="J56" i="1"/>
  <c r="J57" i="1"/>
  <c r="J58" i="1"/>
  <c r="J59" i="1"/>
  <c r="J60" i="1"/>
  <c r="J61" i="1"/>
  <c r="J62" i="1"/>
  <c r="J64" i="1"/>
  <c r="J65" i="1"/>
  <c r="J66" i="1"/>
  <c r="J67" i="1"/>
  <c r="J68" i="1"/>
  <c r="J69" i="1"/>
  <c r="J70" i="1"/>
  <c r="J72" i="1"/>
  <c r="J73" i="1"/>
  <c r="J74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2" i="1"/>
  <c r="J93" i="1"/>
  <c r="J94" i="1"/>
  <c r="J95" i="1"/>
  <c r="J96" i="1"/>
  <c r="J97" i="1"/>
  <c r="J98" i="1"/>
  <c r="J100" i="1"/>
  <c r="J101" i="1"/>
  <c r="J102" i="1"/>
  <c r="J103" i="1"/>
  <c r="J104" i="1"/>
  <c r="J105" i="1"/>
  <c r="J106" i="1"/>
  <c r="J107" i="1"/>
  <c r="J108" i="1"/>
  <c r="J109" i="1"/>
  <c r="J110" i="1"/>
  <c r="J112" i="1"/>
  <c r="J113" i="1"/>
  <c r="J114" i="1"/>
  <c r="J116" i="1"/>
  <c r="J117" i="1"/>
  <c r="J118" i="1"/>
  <c r="J119" i="1"/>
  <c r="J120" i="1"/>
  <c r="J121" i="1"/>
  <c r="J122" i="1"/>
  <c r="J123" i="1"/>
  <c r="J124" i="1"/>
  <c r="J125" i="1"/>
  <c r="J126" i="1"/>
  <c r="J129" i="1"/>
  <c r="J130" i="1"/>
  <c r="J131" i="1"/>
  <c r="J132" i="1"/>
  <c r="J133" i="1"/>
  <c r="J134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34" i="1"/>
  <c r="J35" i="1"/>
  <c r="J36" i="1"/>
  <c r="J37" i="1"/>
  <c r="J38" i="1"/>
  <c r="J39" i="1"/>
  <c r="J40" i="1"/>
  <c r="J42" i="1"/>
  <c r="J43" i="1"/>
  <c r="J44" i="1"/>
  <c r="J45" i="1"/>
  <c r="J46" i="1"/>
  <c r="J47" i="1"/>
  <c r="H93" i="1"/>
  <c r="E3" i="1"/>
  <c r="G3" i="1" s="1"/>
  <c r="E4" i="1"/>
  <c r="E5" i="1"/>
  <c r="F5" i="1" s="1"/>
  <c r="E6" i="1"/>
  <c r="F6" i="1" s="1"/>
  <c r="E7" i="1"/>
  <c r="E8" i="1"/>
  <c r="E9" i="1"/>
  <c r="F9" i="1" s="1"/>
  <c r="E10" i="1"/>
  <c r="E11" i="1"/>
  <c r="G11" i="1" s="1"/>
  <c r="E12" i="1"/>
  <c r="E13" i="1"/>
  <c r="F13" i="1" s="1"/>
  <c r="E14" i="1"/>
  <c r="F14" i="1" s="1"/>
  <c r="E15" i="1"/>
  <c r="E16" i="1"/>
  <c r="F16" i="1" s="1"/>
  <c r="E17" i="1"/>
  <c r="G17" i="1" s="1"/>
  <c r="G19" i="1"/>
  <c r="F19" i="1"/>
  <c r="E20" i="1"/>
  <c r="E21" i="1"/>
  <c r="F21" i="1" s="1"/>
  <c r="E22" i="1"/>
  <c r="F22" i="1" s="1"/>
  <c r="G22" i="1"/>
  <c r="E23" i="1"/>
  <c r="E24" i="1"/>
  <c r="F24" i="1" s="1"/>
  <c r="E25" i="1"/>
  <c r="F25" i="1" s="1"/>
  <c r="E26" i="1"/>
  <c r="E27" i="1"/>
  <c r="G27" i="1" s="1"/>
  <c r="E28" i="1"/>
  <c r="E29" i="1"/>
  <c r="F29" i="1" s="1"/>
  <c r="E30" i="1"/>
  <c r="F30" i="1" s="1"/>
  <c r="E31" i="1"/>
  <c r="E32" i="1"/>
  <c r="G33" i="1"/>
  <c r="E34" i="1"/>
  <c r="H34" i="1" s="1"/>
  <c r="E35" i="1"/>
  <c r="E36" i="1"/>
  <c r="F36" i="1" s="1"/>
  <c r="E37" i="1"/>
  <c r="F37" i="1" s="1"/>
  <c r="E38" i="1"/>
  <c r="H38" i="1" s="1"/>
  <c r="E39" i="1"/>
  <c r="E40" i="1"/>
  <c r="F40" i="1" s="1"/>
  <c r="E41" i="1"/>
  <c r="F41" i="1" s="1"/>
  <c r="E42" i="1"/>
  <c r="H42" i="1" s="1"/>
  <c r="E43" i="1"/>
  <c r="G43" i="1" s="1"/>
  <c r="E44" i="1"/>
  <c r="F44" i="1" s="1"/>
  <c r="E45" i="1"/>
  <c r="F45" i="1" s="1"/>
  <c r="E46" i="1"/>
  <c r="H46" i="1" s="1"/>
  <c r="E47" i="1"/>
  <c r="H47" i="1" s="1"/>
  <c r="E48" i="1"/>
  <c r="F48" i="1" s="1"/>
  <c r="E49" i="1"/>
  <c r="F49" i="1" s="1"/>
  <c r="E50" i="1"/>
  <c r="H50" i="1" s="1"/>
  <c r="E51" i="1"/>
  <c r="E52" i="1"/>
  <c r="F52" i="1" s="1"/>
  <c r="G52" i="1"/>
  <c r="E53" i="1"/>
  <c r="F53" i="1" s="1"/>
  <c r="E54" i="1"/>
  <c r="H54" i="1" s="1"/>
  <c r="E55" i="1"/>
  <c r="E56" i="1"/>
  <c r="E57" i="1"/>
  <c r="F57" i="1" s="1"/>
  <c r="E58" i="1"/>
  <c r="H58" i="1" s="1"/>
  <c r="E59" i="1"/>
  <c r="E60" i="1"/>
  <c r="F60" i="1" s="1"/>
  <c r="E61" i="1"/>
  <c r="F61" i="1" s="1"/>
  <c r="E62" i="1"/>
  <c r="H62" i="1" s="1"/>
  <c r="E63" i="1"/>
  <c r="H63" i="1" s="1"/>
  <c r="E64" i="1"/>
  <c r="F64" i="1" s="1"/>
  <c r="E65" i="1"/>
  <c r="F65" i="1" s="1"/>
  <c r="E66" i="1"/>
  <c r="H66" i="1" s="1"/>
  <c r="E67" i="1"/>
  <c r="H67" i="1" s="1"/>
  <c r="E68" i="1"/>
  <c r="F68" i="1" s="1"/>
  <c r="E69" i="1"/>
  <c r="F69" i="1" s="1"/>
  <c r="E70" i="1"/>
  <c r="H70" i="1" s="1"/>
  <c r="E71" i="1"/>
  <c r="E72" i="1"/>
  <c r="F72" i="1" s="1"/>
  <c r="E73" i="1"/>
  <c r="F73" i="1" s="1"/>
  <c r="G73" i="1"/>
  <c r="E74" i="1"/>
  <c r="H74" i="1" s="1"/>
  <c r="E75" i="1"/>
  <c r="H75" i="1" s="1"/>
  <c r="E76" i="1"/>
  <c r="F76" i="1" s="1"/>
  <c r="E77" i="1"/>
  <c r="F77" i="1" s="1"/>
  <c r="G77" i="1"/>
  <c r="E78" i="1"/>
  <c r="H78" i="1" s="1"/>
  <c r="E79" i="1"/>
  <c r="H79" i="1" s="1"/>
  <c r="E80" i="1"/>
  <c r="F80" i="1" s="1"/>
  <c r="G80" i="1"/>
  <c r="E81" i="1"/>
  <c r="F81" i="1" s="1"/>
  <c r="E82" i="1"/>
  <c r="H82" i="1" s="1"/>
  <c r="E83" i="1"/>
  <c r="E84" i="1"/>
  <c r="F84" i="1" s="1"/>
  <c r="E85" i="1"/>
  <c r="F85" i="1" s="1"/>
  <c r="E86" i="1"/>
  <c r="H86" i="1" s="1"/>
  <c r="E87" i="1"/>
  <c r="H87" i="1" s="1"/>
  <c r="G87" i="1"/>
  <c r="E88" i="1"/>
  <c r="F88" i="1" s="1"/>
  <c r="E89" i="1"/>
  <c r="F89" i="1" s="1"/>
  <c r="E90" i="1"/>
  <c r="H90" i="1" s="1"/>
  <c r="E91" i="1"/>
  <c r="E92" i="1"/>
  <c r="F92" i="1" s="1"/>
  <c r="E93" i="1"/>
  <c r="F93" i="1" s="1"/>
  <c r="E94" i="1"/>
  <c r="H94" i="1" s="1"/>
  <c r="E95" i="1"/>
  <c r="H95" i="1" s="1"/>
  <c r="E96" i="1"/>
  <c r="F96" i="1" s="1"/>
  <c r="G96" i="1"/>
  <c r="E97" i="1"/>
  <c r="F97" i="1" s="1"/>
  <c r="E98" i="1"/>
  <c r="H98" i="1" s="1"/>
  <c r="E99" i="1"/>
  <c r="E100" i="1"/>
  <c r="F100" i="1" s="1"/>
  <c r="G100" i="1"/>
  <c r="E101" i="1"/>
  <c r="F101" i="1" s="1"/>
  <c r="E102" i="1"/>
  <c r="H102" i="1" s="1"/>
  <c r="E103" i="1"/>
  <c r="E104" i="1"/>
  <c r="H104" i="1" s="1"/>
  <c r="E105" i="1"/>
  <c r="F105" i="1" s="1"/>
  <c r="E106" i="1"/>
  <c r="H106" i="1" s="1"/>
  <c r="E107" i="1"/>
  <c r="E108" i="1"/>
  <c r="H108" i="1" s="1"/>
  <c r="E109" i="1"/>
  <c r="F109" i="1" s="1"/>
  <c r="E110" i="1"/>
  <c r="H110" i="1" s="1"/>
  <c r="E111" i="1"/>
  <c r="E112" i="1"/>
  <c r="H112" i="1" s="1"/>
  <c r="E113" i="1"/>
  <c r="H113" i="1" s="1"/>
  <c r="E114" i="1"/>
  <c r="H114" i="1" s="1"/>
  <c r="E115" i="1"/>
  <c r="E116" i="1"/>
  <c r="H116" i="1" s="1"/>
  <c r="E117" i="1"/>
  <c r="F117" i="1" s="1"/>
  <c r="E118" i="1"/>
  <c r="H118" i="1" s="1"/>
  <c r="E119" i="1"/>
  <c r="H119" i="1" s="1"/>
  <c r="E120" i="1"/>
  <c r="H120" i="1" s="1"/>
  <c r="E121" i="1"/>
  <c r="H121" i="1" s="1"/>
  <c r="F121" i="1"/>
  <c r="E122" i="1"/>
  <c r="H122" i="1" s="1"/>
  <c r="E123" i="1"/>
  <c r="E124" i="1"/>
  <c r="H124" i="1" s="1"/>
  <c r="E125" i="1"/>
  <c r="F125" i="1" s="1"/>
  <c r="E126" i="1"/>
  <c r="H126" i="1" s="1"/>
  <c r="E127" i="1"/>
  <c r="H127" i="1" s="1"/>
  <c r="E128" i="1"/>
  <c r="H128" i="1" s="1"/>
  <c r="E129" i="1"/>
  <c r="F129" i="1" s="1"/>
  <c r="E130" i="1"/>
  <c r="H130" i="1" s="1"/>
  <c r="E131" i="1"/>
  <c r="E132" i="1"/>
  <c r="H132" i="1" s="1"/>
  <c r="E133" i="1"/>
  <c r="H133" i="1" s="1"/>
  <c r="E134" i="1"/>
  <c r="H134" i="1" s="1"/>
  <c r="E135" i="1"/>
  <c r="H135" i="1" s="1"/>
  <c r="F135" i="1"/>
  <c r="E136" i="1"/>
  <c r="H136" i="1" s="1"/>
  <c r="E137" i="1"/>
  <c r="F137" i="1" s="1"/>
  <c r="E138" i="1"/>
  <c r="H138" i="1" s="1"/>
  <c r="E139" i="1"/>
  <c r="E140" i="1"/>
  <c r="H140" i="1" s="1"/>
  <c r="E141" i="1"/>
  <c r="F141" i="1" s="1"/>
  <c r="E142" i="1"/>
  <c r="H142" i="1" s="1"/>
  <c r="E143" i="1"/>
  <c r="E144" i="1"/>
  <c r="H144" i="1" s="1"/>
  <c r="E145" i="1"/>
  <c r="F145" i="1" s="1"/>
  <c r="E146" i="1"/>
  <c r="H146" i="1" s="1"/>
  <c r="E147" i="1"/>
  <c r="H81" i="1" l="1"/>
  <c r="H92" i="1"/>
  <c r="H88" i="1"/>
  <c r="F127" i="1"/>
  <c r="F113" i="1"/>
  <c r="G92" i="1"/>
  <c r="F17" i="1"/>
  <c r="G6" i="1"/>
  <c r="F3" i="1"/>
  <c r="H109" i="1"/>
  <c r="G16" i="1"/>
  <c r="H76" i="1"/>
  <c r="G68" i="1"/>
  <c r="G61" i="1"/>
  <c r="G35" i="1"/>
  <c r="H101" i="1"/>
  <c r="H85" i="1"/>
  <c r="H53" i="1"/>
  <c r="H65" i="1"/>
  <c r="H40" i="1"/>
  <c r="H72" i="1"/>
  <c r="H64" i="1"/>
  <c r="H37" i="1"/>
  <c r="H129" i="1"/>
  <c r="H61" i="1"/>
  <c r="F133" i="1"/>
  <c r="G72" i="1"/>
  <c r="G44" i="1"/>
  <c r="G37" i="1"/>
  <c r="H77" i="1"/>
  <c r="H44" i="1"/>
  <c r="F131" i="1"/>
  <c r="H131" i="1"/>
  <c r="F115" i="1"/>
  <c r="H115" i="1"/>
  <c r="G91" i="1"/>
  <c r="H91" i="1"/>
  <c r="F56" i="1"/>
  <c r="G56" i="1"/>
  <c r="F8" i="1"/>
  <c r="G8" i="1"/>
  <c r="H141" i="1"/>
  <c r="H125" i="1"/>
  <c r="H56" i="1"/>
  <c r="H45" i="1"/>
  <c r="F147" i="1"/>
  <c r="H147" i="1"/>
  <c r="F111" i="1"/>
  <c r="H111" i="1"/>
  <c r="F107" i="1"/>
  <c r="H107" i="1"/>
  <c r="F103" i="1"/>
  <c r="H103" i="1"/>
  <c r="G83" i="1"/>
  <c r="H83" i="1"/>
  <c r="G59" i="1"/>
  <c r="H59" i="1"/>
  <c r="G55" i="1"/>
  <c r="H55" i="1"/>
  <c r="H145" i="1"/>
  <c r="H97" i="1"/>
  <c r="H60" i="1"/>
  <c r="H49" i="1"/>
  <c r="H33" i="1"/>
  <c r="F143" i="1"/>
  <c r="H143" i="1"/>
  <c r="F139" i="1"/>
  <c r="H139" i="1"/>
  <c r="F123" i="1"/>
  <c r="H123" i="1"/>
  <c r="G99" i="1"/>
  <c r="H99" i="1"/>
  <c r="G71" i="1"/>
  <c r="H71" i="1"/>
  <c r="G51" i="1"/>
  <c r="H51" i="1"/>
  <c r="G32" i="1"/>
  <c r="F32" i="1"/>
  <c r="G24" i="1"/>
  <c r="H117" i="1"/>
  <c r="H96" i="1"/>
  <c r="H80" i="1"/>
  <c r="H69" i="1"/>
  <c r="H48" i="1"/>
  <c r="F119" i="1"/>
  <c r="G75" i="1"/>
  <c r="G67" i="1"/>
  <c r="H39" i="1"/>
  <c r="G39" i="1"/>
  <c r="H137" i="1"/>
  <c r="H105" i="1"/>
  <c r="H100" i="1"/>
  <c r="H89" i="1"/>
  <c r="H84" i="1"/>
  <c r="H73" i="1"/>
  <c r="H68" i="1"/>
  <c r="H57" i="1"/>
  <c r="H52" i="1"/>
  <c r="H41" i="1"/>
  <c r="H36" i="1"/>
  <c r="H43" i="1"/>
  <c r="G101" i="1"/>
  <c r="G97" i="1"/>
  <c r="G93" i="1"/>
  <c r="G88" i="1"/>
  <c r="G81" i="1"/>
  <c r="G41" i="1"/>
  <c r="G25" i="1"/>
  <c r="G9" i="1"/>
  <c r="G85" i="1"/>
  <c r="G76" i="1"/>
  <c r="G65" i="1"/>
  <c r="G57" i="1"/>
  <c r="G53" i="1"/>
  <c r="G48" i="1"/>
  <c r="G36" i="1"/>
  <c r="G30" i="1"/>
  <c r="F27" i="1"/>
  <c r="G14" i="1"/>
  <c r="F11" i="1"/>
  <c r="G29" i="1"/>
  <c r="G21" i="1"/>
  <c r="G13" i="1"/>
  <c r="G5" i="1"/>
  <c r="G89" i="1"/>
  <c r="G84" i="1"/>
  <c r="G69" i="1"/>
  <c r="G64" i="1"/>
  <c r="G60" i="1"/>
  <c r="G49" i="1"/>
  <c r="G45" i="1"/>
  <c r="G40" i="1"/>
  <c r="G146" i="1"/>
  <c r="G144" i="1"/>
  <c r="G142" i="1"/>
  <c r="G140" i="1"/>
  <c r="G138" i="1"/>
  <c r="G136" i="1"/>
  <c r="G134" i="1"/>
  <c r="G132" i="1"/>
  <c r="G130" i="1"/>
  <c r="G128" i="1"/>
  <c r="G126" i="1"/>
  <c r="G124" i="1"/>
  <c r="G122" i="1"/>
  <c r="G120" i="1"/>
  <c r="G118" i="1"/>
  <c r="G116" i="1"/>
  <c r="G114" i="1"/>
  <c r="G112" i="1"/>
  <c r="G110" i="1"/>
  <c r="G108" i="1"/>
  <c r="G106" i="1"/>
  <c r="G104" i="1"/>
  <c r="F98" i="1"/>
  <c r="G98" i="1"/>
  <c r="F95" i="1"/>
  <c r="F82" i="1"/>
  <c r="G82" i="1"/>
  <c r="F79" i="1"/>
  <c r="F66" i="1"/>
  <c r="G66" i="1"/>
  <c r="F63" i="1"/>
  <c r="F50" i="1"/>
  <c r="G50" i="1"/>
  <c r="F47" i="1"/>
  <c r="F34" i="1"/>
  <c r="G34" i="1"/>
  <c r="F26" i="1"/>
  <c r="G26" i="1"/>
  <c r="F18" i="1"/>
  <c r="G18" i="1"/>
  <c r="F10" i="1"/>
  <c r="G10" i="1"/>
  <c r="F2" i="1"/>
  <c r="G2" i="1"/>
  <c r="F94" i="1"/>
  <c r="G94" i="1"/>
  <c r="F91" i="1"/>
  <c r="F78" i="1"/>
  <c r="G78" i="1"/>
  <c r="F75" i="1"/>
  <c r="F62" i="1"/>
  <c r="G62" i="1"/>
  <c r="F59" i="1"/>
  <c r="F46" i="1"/>
  <c r="G46" i="1"/>
  <c r="F43" i="1"/>
  <c r="F28" i="1"/>
  <c r="G28" i="1"/>
  <c r="F20" i="1"/>
  <c r="G20" i="1"/>
  <c r="F12" i="1"/>
  <c r="G12" i="1"/>
  <c r="F4" i="1"/>
  <c r="G4" i="1"/>
  <c r="G147" i="1"/>
  <c r="G145" i="1"/>
  <c r="G143" i="1"/>
  <c r="G141" i="1"/>
  <c r="G139" i="1"/>
  <c r="G137" i="1"/>
  <c r="G135" i="1"/>
  <c r="G133" i="1"/>
  <c r="G131" i="1"/>
  <c r="G129" i="1"/>
  <c r="G127" i="1"/>
  <c r="G125" i="1"/>
  <c r="G123" i="1"/>
  <c r="G121" i="1"/>
  <c r="G119" i="1"/>
  <c r="G117" i="1"/>
  <c r="G115" i="1"/>
  <c r="G113" i="1"/>
  <c r="G111" i="1"/>
  <c r="G109" i="1"/>
  <c r="G107" i="1"/>
  <c r="G105" i="1"/>
  <c r="G103" i="1"/>
  <c r="F90" i="1"/>
  <c r="G90" i="1"/>
  <c r="F87" i="1"/>
  <c r="F74" i="1"/>
  <c r="G74" i="1"/>
  <c r="F71" i="1"/>
  <c r="F58" i="1"/>
  <c r="G58" i="1"/>
  <c r="F55" i="1"/>
  <c r="F42" i="1"/>
  <c r="G42" i="1"/>
  <c r="F39" i="1"/>
  <c r="F146" i="1"/>
  <c r="F144" i="1"/>
  <c r="F142" i="1"/>
  <c r="F140" i="1"/>
  <c r="F138" i="1"/>
  <c r="F136" i="1"/>
  <c r="F134" i="1"/>
  <c r="F132" i="1"/>
  <c r="F130" i="1"/>
  <c r="F128" i="1"/>
  <c r="F126" i="1"/>
  <c r="F124" i="1"/>
  <c r="F122" i="1"/>
  <c r="F120" i="1"/>
  <c r="F118" i="1"/>
  <c r="F116" i="1"/>
  <c r="F114" i="1"/>
  <c r="F112" i="1"/>
  <c r="F110" i="1"/>
  <c r="F108" i="1"/>
  <c r="F106" i="1"/>
  <c r="F104" i="1"/>
  <c r="F102" i="1"/>
  <c r="G102" i="1"/>
  <c r="F99" i="1"/>
  <c r="G95" i="1"/>
  <c r="F86" i="1"/>
  <c r="G86" i="1"/>
  <c r="F83" i="1"/>
  <c r="G79" i="1"/>
  <c r="F70" i="1"/>
  <c r="G70" i="1"/>
  <c r="F67" i="1"/>
  <c r="G63" i="1"/>
  <c r="F54" i="1"/>
  <c r="G54" i="1"/>
  <c r="F51" i="1"/>
  <c r="G47" i="1"/>
  <c r="F38" i="1"/>
  <c r="G38" i="1"/>
  <c r="F35" i="1"/>
  <c r="G31" i="1"/>
  <c r="F31" i="1"/>
  <c r="G23" i="1"/>
  <c r="F23" i="1"/>
  <c r="G15" i="1"/>
  <c r="F15" i="1"/>
  <c r="G7" i="1"/>
  <c r="F7" i="1"/>
</calcChain>
</file>

<file path=xl/sharedStrings.xml><?xml version="1.0" encoding="utf-8"?>
<sst xmlns="http://schemas.openxmlformats.org/spreadsheetml/2006/main" count="13" uniqueCount="12">
  <si>
    <t>Dynamický poloměr pneumatiky</t>
  </si>
  <si>
    <t>rd</t>
  </si>
  <si>
    <t>m</t>
  </si>
  <si>
    <t>Prikon</t>
  </si>
  <si>
    <t>Otáčky</t>
  </si>
  <si>
    <t>Cas</t>
  </si>
  <si>
    <t>Ujetá dráha</t>
  </si>
  <si>
    <t>Rychlost m/s</t>
  </si>
  <si>
    <t>Rychlost km/h</t>
  </si>
  <si>
    <t>Energie</t>
  </si>
  <si>
    <t>f</t>
  </si>
  <si>
    <t>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</si>
</sst>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33" borderId="0" xfId="0" applyFont="1" applyFill="1"/>
    <xf numFmtId="0" fontId="16" fillId="33" borderId="0" xfId="0" applyFont="1" applyFill="1" applyAlignment="1">
      <alignment horizontal="right"/>
    </xf>
    <xf numFmtId="164" fontId="0" fillId="33" borderId="0" xfId="0" applyNumberFormat="1" applyFill="1"/>
    <xf numFmtId="2" fontId="0" fillId="0" borderId="0" xfId="0" applyNumberFormat="1"/>
    <xf numFmtId="2" fontId="16" fillId="0" borderId="0" xfId="0" applyNumberFormat="1" applyFont="1"/>
    <xf numFmtId="164" fontId="0" fillId="0" borderId="0" xfId="0" applyNumberFormat="1"/>
    <xf numFmtId="2" fontId="0" fillId="0" borderId="0" xfId="0" applyNumberFormat="1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557459750649358E-2"/>
          <c:y val="9.3375651001885773E-2"/>
          <c:w val="0.89443178298734793"/>
          <c:h val="0.8642963113725994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1"/>
            <c:trendlineLbl>
              <c:layout>
                <c:manualLayout>
                  <c:x val="-0.16044503605876489"/>
                  <c:y val="-3.41072883548124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mereni_val_odp_rovinka_pred_bar!$A$32:$A$147</c:f>
              <c:numCache>
                <c:formatCode>General</c:formatCode>
                <c:ptCount val="116"/>
                <c:pt idx="0">
                  <c:v>3.1</c:v>
                </c:pt>
                <c:pt idx="1">
                  <c:v>3.2</c:v>
                </c:pt>
                <c:pt idx="2">
                  <c:v>3.3</c:v>
                </c:pt>
                <c:pt idx="3">
                  <c:v>3.4</c:v>
                </c:pt>
                <c:pt idx="4">
                  <c:v>3.5</c:v>
                </c:pt>
                <c:pt idx="5">
                  <c:v>3.6</c:v>
                </c:pt>
                <c:pt idx="6">
                  <c:v>3.7</c:v>
                </c:pt>
                <c:pt idx="7">
                  <c:v>3.8</c:v>
                </c:pt>
                <c:pt idx="8">
                  <c:v>3.9</c:v>
                </c:pt>
                <c:pt idx="9">
                  <c:v>4</c:v>
                </c:pt>
                <c:pt idx="10">
                  <c:v>4.0999999999999996</c:v>
                </c:pt>
                <c:pt idx="11">
                  <c:v>4.2</c:v>
                </c:pt>
                <c:pt idx="12">
                  <c:v>4.3</c:v>
                </c:pt>
                <c:pt idx="13">
                  <c:v>4.4000000000000004</c:v>
                </c:pt>
                <c:pt idx="14">
                  <c:v>4.5</c:v>
                </c:pt>
                <c:pt idx="15">
                  <c:v>4.5999999999999996</c:v>
                </c:pt>
                <c:pt idx="16">
                  <c:v>4.7</c:v>
                </c:pt>
                <c:pt idx="17">
                  <c:v>4.8</c:v>
                </c:pt>
                <c:pt idx="18">
                  <c:v>4.9000000000000004</c:v>
                </c:pt>
                <c:pt idx="19">
                  <c:v>5</c:v>
                </c:pt>
                <c:pt idx="20">
                  <c:v>5.0999999999999996</c:v>
                </c:pt>
                <c:pt idx="21">
                  <c:v>5.2</c:v>
                </c:pt>
                <c:pt idx="22">
                  <c:v>5.3</c:v>
                </c:pt>
                <c:pt idx="23">
                  <c:v>5.4</c:v>
                </c:pt>
                <c:pt idx="24">
                  <c:v>5.5</c:v>
                </c:pt>
                <c:pt idx="25">
                  <c:v>5.6</c:v>
                </c:pt>
                <c:pt idx="26">
                  <c:v>5.7</c:v>
                </c:pt>
                <c:pt idx="27">
                  <c:v>5.8</c:v>
                </c:pt>
                <c:pt idx="28">
                  <c:v>5.9</c:v>
                </c:pt>
                <c:pt idx="29">
                  <c:v>6</c:v>
                </c:pt>
                <c:pt idx="30">
                  <c:v>6.1</c:v>
                </c:pt>
                <c:pt idx="31">
                  <c:v>6.2</c:v>
                </c:pt>
                <c:pt idx="32">
                  <c:v>6.3</c:v>
                </c:pt>
                <c:pt idx="33">
                  <c:v>6.4</c:v>
                </c:pt>
                <c:pt idx="34">
                  <c:v>6.5</c:v>
                </c:pt>
                <c:pt idx="35">
                  <c:v>6.6</c:v>
                </c:pt>
                <c:pt idx="36">
                  <c:v>6.7</c:v>
                </c:pt>
                <c:pt idx="37">
                  <c:v>6.8</c:v>
                </c:pt>
                <c:pt idx="38">
                  <c:v>6.9</c:v>
                </c:pt>
                <c:pt idx="39">
                  <c:v>7</c:v>
                </c:pt>
                <c:pt idx="40">
                  <c:v>7.1</c:v>
                </c:pt>
                <c:pt idx="41">
                  <c:v>7.2</c:v>
                </c:pt>
                <c:pt idx="42">
                  <c:v>7.3</c:v>
                </c:pt>
                <c:pt idx="43">
                  <c:v>7.4</c:v>
                </c:pt>
                <c:pt idx="44">
                  <c:v>7.5</c:v>
                </c:pt>
                <c:pt idx="45">
                  <c:v>7.6</c:v>
                </c:pt>
                <c:pt idx="46">
                  <c:v>7.7</c:v>
                </c:pt>
                <c:pt idx="47">
                  <c:v>7.8</c:v>
                </c:pt>
                <c:pt idx="48">
                  <c:v>7.9</c:v>
                </c:pt>
                <c:pt idx="49">
                  <c:v>8</c:v>
                </c:pt>
                <c:pt idx="50">
                  <c:v>8.1</c:v>
                </c:pt>
                <c:pt idx="51">
                  <c:v>8.1999999999999993</c:v>
                </c:pt>
                <c:pt idx="52">
                  <c:v>8.3000000000000007</c:v>
                </c:pt>
                <c:pt idx="53">
                  <c:v>8.4</c:v>
                </c:pt>
                <c:pt idx="54">
                  <c:v>8.5</c:v>
                </c:pt>
                <c:pt idx="55">
                  <c:v>8.6</c:v>
                </c:pt>
                <c:pt idx="56">
                  <c:v>8.6999999999999993</c:v>
                </c:pt>
                <c:pt idx="57">
                  <c:v>8.8000000000000007</c:v>
                </c:pt>
                <c:pt idx="58">
                  <c:v>8.9</c:v>
                </c:pt>
                <c:pt idx="59">
                  <c:v>9</c:v>
                </c:pt>
                <c:pt idx="60">
                  <c:v>9.1</c:v>
                </c:pt>
                <c:pt idx="61">
                  <c:v>9.1999999999999993</c:v>
                </c:pt>
                <c:pt idx="62">
                  <c:v>9.3000000000000007</c:v>
                </c:pt>
                <c:pt idx="63">
                  <c:v>9.4</c:v>
                </c:pt>
                <c:pt idx="64">
                  <c:v>9.5</c:v>
                </c:pt>
                <c:pt idx="65">
                  <c:v>9.6</c:v>
                </c:pt>
                <c:pt idx="66">
                  <c:v>9.6999999999999993</c:v>
                </c:pt>
                <c:pt idx="67">
                  <c:v>9.8000000000000007</c:v>
                </c:pt>
                <c:pt idx="68">
                  <c:v>9.9</c:v>
                </c:pt>
                <c:pt idx="69">
                  <c:v>10</c:v>
                </c:pt>
                <c:pt idx="70">
                  <c:v>10.1</c:v>
                </c:pt>
                <c:pt idx="71">
                  <c:v>10.199999999999999</c:v>
                </c:pt>
                <c:pt idx="72">
                  <c:v>10.3</c:v>
                </c:pt>
                <c:pt idx="73">
                  <c:v>10.4</c:v>
                </c:pt>
                <c:pt idx="74">
                  <c:v>10.5</c:v>
                </c:pt>
                <c:pt idx="75">
                  <c:v>10.6</c:v>
                </c:pt>
                <c:pt idx="76">
                  <c:v>10.7</c:v>
                </c:pt>
                <c:pt idx="77">
                  <c:v>10.8</c:v>
                </c:pt>
                <c:pt idx="78">
                  <c:v>10.9</c:v>
                </c:pt>
                <c:pt idx="79">
                  <c:v>11</c:v>
                </c:pt>
                <c:pt idx="80">
                  <c:v>11.1</c:v>
                </c:pt>
                <c:pt idx="81">
                  <c:v>11.2</c:v>
                </c:pt>
                <c:pt idx="82">
                  <c:v>11.3</c:v>
                </c:pt>
                <c:pt idx="83">
                  <c:v>11.4</c:v>
                </c:pt>
                <c:pt idx="84">
                  <c:v>11.5</c:v>
                </c:pt>
                <c:pt idx="85">
                  <c:v>11.6</c:v>
                </c:pt>
                <c:pt idx="86">
                  <c:v>11.7</c:v>
                </c:pt>
                <c:pt idx="87">
                  <c:v>11.8</c:v>
                </c:pt>
                <c:pt idx="88">
                  <c:v>11.9</c:v>
                </c:pt>
                <c:pt idx="89">
                  <c:v>12</c:v>
                </c:pt>
                <c:pt idx="90">
                  <c:v>12.1</c:v>
                </c:pt>
                <c:pt idx="91">
                  <c:v>12.2</c:v>
                </c:pt>
                <c:pt idx="92">
                  <c:v>12.3</c:v>
                </c:pt>
                <c:pt idx="93">
                  <c:v>12.4</c:v>
                </c:pt>
                <c:pt idx="94">
                  <c:v>12.5</c:v>
                </c:pt>
                <c:pt idx="95">
                  <c:v>12.6</c:v>
                </c:pt>
                <c:pt idx="96">
                  <c:v>12.7</c:v>
                </c:pt>
                <c:pt idx="97">
                  <c:v>12.8</c:v>
                </c:pt>
                <c:pt idx="98">
                  <c:v>12.9</c:v>
                </c:pt>
                <c:pt idx="99">
                  <c:v>13</c:v>
                </c:pt>
                <c:pt idx="100">
                  <c:v>13.1</c:v>
                </c:pt>
                <c:pt idx="101">
                  <c:v>13.2</c:v>
                </c:pt>
                <c:pt idx="102">
                  <c:v>13.3</c:v>
                </c:pt>
                <c:pt idx="103">
                  <c:v>13.4</c:v>
                </c:pt>
                <c:pt idx="104">
                  <c:v>13.5</c:v>
                </c:pt>
                <c:pt idx="105">
                  <c:v>13.6</c:v>
                </c:pt>
                <c:pt idx="106">
                  <c:v>13.7</c:v>
                </c:pt>
                <c:pt idx="107">
                  <c:v>13.8</c:v>
                </c:pt>
                <c:pt idx="108">
                  <c:v>13.9</c:v>
                </c:pt>
                <c:pt idx="109">
                  <c:v>14</c:v>
                </c:pt>
                <c:pt idx="110">
                  <c:v>14.1</c:v>
                </c:pt>
                <c:pt idx="111">
                  <c:v>14.2</c:v>
                </c:pt>
                <c:pt idx="112">
                  <c:v>14.3</c:v>
                </c:pt>
                <c:pt idx="113">
                  <c:v>14.4</c:v>
                </c:pt>
                <c:pt idx="114">
                  <c:v>14.5</c:v>
                </c:pt>
                <c:pt idx="115">
                  <c:v>14.6</c:v>
                </c:pt>
              </c:numCache>
            </c:numRef>
          </c:xVal>
          <c:yVal>
            <c:numRef>
              <c:f>mereni_val_odp_rovinka_pred_bar!$E$32:$E$147</c:f>
              <c:numCache>
                <c:formatCode>0.00</c:formatCode>
                <c:ptCount val="116"/>
                <c:pt idx="0">
                  <c:v>3.9249556488912498</c:v>
                </c:pt>
                <c:pt idx="1">
                  <c:v>3.9534795214415275</c:v>
                </c:pt>
                <c:pt idx="2">
                  <c:v>3.964947310189824</c:v>
                </c:pt>
                <c:pt idx="3">
                  <c:v>3.9474304288675133</c:v>
                </c:pt>
                <c:pt idx="4">
                  <c:v>3.8785559526445477</c:v>
                </c:pt>
                <c:pt idx="5">
                  <c:v>3.8498831920008101</c:v>
                </c:pt>
                <c:pt idx="6">
                  <c:v>3.8478777112027216</c:v>
                </c:pt>
                <c:pt idx="7">
                  <c:v>3.7906808324736048</c:v>
                </c:pt>
                <c:pt idx="8">
                  <c:v>3.7733160072464189</c:v>
                </c:pt>
                <c:pt idx="9">
                  <c:v>3.6824733598279198</c:v>
                </c:pt>
                <c:pt idx="10">
                  <c:v>3.6509841538762315</c:v>
                </c:pt>
                <c:pt idx="11">
                  <c:v>3.604186043990794</c:v>
                </c:pt>
                <c:pt idx="12">
                  <c:v>3.5581655138263883</c:v>
                </c:pt>
                <c:pt idx="13">
                  <c:v>3.5142228354319847</c:v>
                </c:pt>
                <c:pt idx="14">
                  <c:v>3.467170568770102</c:v>
                </c:pt>
                <c:pt idx="15">
                  <c:v>3.4059705276776451</c:v>
                </c:pt>
                <c:pt idx="16">
                  <c:v>3.4244360528261146</c:v>
                </c:pt>
                <c:pt idx="17">
                  <c:v>3.4001024882952988</c:v>
                </c:pt>
                <c:pt idx="18">
                  <c:v>3.3440279964251527</c:v>
                </c:pt>
                <c:pt idx="19">
                  <c:v>3.2783929925455686</c:v>
                </c:pt>
                <c:pt idx="20">
                  <c:v>3.2412311771820321</c:v>
                </c:pt>
                <c:pt idx="21">
                  <c:v>3.1394453836504441</c:v>
                </c:pt>
                <c:pt idx="22">
                  <c:v>3.1726013557267336</c:v>
                </c:pt>
                <c:pt idx="23">
                  <c:v>3.1315516397618262</c:v>
                </c:pt>
                <c:pt idx="24">
                  <c:v>3.0778298692202943</c:v>
                </c:pt>
                <c:pt idx="25">
                  <c:v>3.0234092299254218</c:v>
                </c:pt>
                <c:pt idx="26">
                  <c:v>2.987223835793964</c:v>
                </c:pt>
                <c:pt idx="27">
                  <c:v>2.9178534744858946</c:v>
                </c:pt>
                <c:pt idx="28">
                  <c:v>2.8948959665127343</c:v>
                </c:pt>
                <c:pt idx="29">
                  <c:v>2.8422602755747763</c:v>
                </c:pt>
                <c:pt idx="30">
                  <c:v>2.7965769968543546</c:v>
                </c:pt>
                <c:pt idx="31">
                  <c:v>2.7727824497413565</c:v>
                </c:pt>
                <c:pt idx="32">
                  <c:v>2.7421458774027383</c:v>
                </c:pt>
                <c:pt idx="33">
                  <c:v>2.6864824731742165</c:v>
                </c:pt>
                <c:pt idx="34">
                  <c:v>2.662379184636015</c:v>
                </c:pt>
                <c:pt idx="35">
                  <c:v>2.6587985622303432</c:v>
                </c:pt>
                <c:pt idx="36">
                  <c:v>2.6249298277072022</c:v>
                </c:pt>
                <c:pt idx="37">
                  <c:v>2.5657352674128329</c:v>
                </c:pt>
                <c:pt idx="38">
                  <c:v>2.5289292244255224</c:v>
                </c:pt>
                <c:pt idx="39">
                  <c:v>2.4717189430730961</c:v>
                </c:pt>
                <c:pt idx="40">
                  <c:v>2.444274081510196</c:v>
                </c:pt>
                <c:pt idx="41">
                  <c:v>2.4217093837852999</c:v>
                </c:pt>
                <c:pt idx="42">
                  <c:v>2.375186386997354</c:v>
                </c:pt>
                <c:pt idx="43">
                  <c:v>2.383776811781829</c:v>
                </c:pt>
                <c:pt idx="44">
                  <c:v>2.3523477938693693</c:v>
                </c:pt>
                <c:pt idx="45">
                  <c:v>2.3033156319653925</c:v>
                </c:pt>
                <c:pt idx="46">
                  <c:v>2.2340086266982193</c:v>
                </c:pt>
                <c:pt idx="47">
                  <c:v>2.2054077499486353</c:v>
                </c:pt>
                <c:pt idx="48">
                  <c:v>2.1794198457647846</c:v>
                </c:pt>
                <c:pt idx="49">
                  <c:v>2.1447135870202647</c:v>
                </c:pt>
                <c:pt idx="50">
                  <c:v>2.0949703694378203</c:v>
                </c:pt>
                <c:pt idx="51">
                  <c:v>2.060858686915398</c:v>
                </c:pt>
                <c:pt idx="52">
                  <c:v>2.0394245385944108</c:v>
                </c:pt>
                <c:pt idx="53">
                  <c:v>2.0169428137676126</c:v>
                </c:pt>
                <c:pt idx="54">
                  <c:v>1.9489341322383686</c:v>
                </c:pt>
                <c:pt idx="55">
                  <c:v>1.9172772737220998</c:v>
                </c:pt>
                <c:pt idx="56">
                  <c:v>1.9161859560363748</c:v>
                </c:pt>
                <c:pt idx="57">
                  <c:v>1.8919632655752374</c:v>
                </c:pt>
                <c:pt idx="58">
                  <c:v>1.8459410306386668</c:v>
                </c:pt>
                <c:pt idx="59">
                  <c:v>1.8011465710172738</c:v>
                </c:pt>
                <c:pt idx="60">
                  <c:v>1.7532467870550299</c:v>
                </c:pt>
                <c:pt idx="61">
                  <c:v>1.7460148740477137</c:v>
                </c:pt>
                <c:pt idx="62">
                  <c:v>1.7331872340584156</c:v>
                </c:pt>
                <c:pt idx="63">
                  <c:v>1.6964919433713426</c:v>
                </c:pt>
                <c:pt idx="64">
                  <c:v>1.6351861445219182</c:v>
                </c:pt>
                <c:pt idx="65">
                  <c:v>1.6057895344236053</c:v>
                </c:pt>
                <c:pt idx="66">
                  <c:v>1.5864401847193765</c:v>
                </c:pt>
                <c:pt idx="67">
                  <c:v>1.5535964873782777</c:v>
                </c:pt>
                <c:pt idx="68">
                  <c:v>1.5043936286737147</c:v>
                </c:pt>
                <c:pt idx="69">
                  <c:v>1.4776020701388577</c:v>
                </c:pt>
                <c:pt idx="70">
                  <c:v>1.4386992891409827</c:v>
                </c:pt>
                <c:pt idx="71">
                  <c:v>1.3968186245044694</c:v>
                </c:pt>
                <c:pt idx="72">
                  <c:v>1.3627031671293988</c:v>
                </c:pt>
                <c:pt idx="73">
                  <c:v>1.3302491120348969</c:v>
                </c:pt>
                <c:pt idx="74">
                  <c:v>1.3383552238235314</c:v>
                </c:pt>
                <c:pt idx="75">
                  <c:v>1.3008238701483623</c:v>
                </c:pt>
                <c:pt idx="76">
                  <c:v>1.248830395230724</c:v>
                </c:pt>
                <c:pt idx="77">
                  <c:v>1.2168693047509813</c:v>
                </c:pt>
                <c:pt idx="78">
                  <c:v>1.1952587324732749</c:v>
                </c:pt>
                <c:pt idx="79">
                  <c:v>1.1594633498891751</c:v>
                </c:pt>
                <c:pt idx="80">
                  <c:v>1.1320342045689484</c:v>
                </c:pt>
                <c:pt idx="81">
                  <c:v>1.1009815500454376</c:v>
                </c:pt>
                <c:pt idx="82">
                  <c:v>1.079413744792123</c:v>
                </c:pt>
                <c:pt idx="83">
                  <c:v>1.0571700931945565</c:v>
                </c:pt>
                <c:pt idx="84">
                  <c:v>1.0264991639078058</c:v>
                </c:pt>
                <c:pt idx="85">
                  <c:v>0.9976038007424094</c:v>
                </c:pt>
                <c:pt idx="86">
                  <c:v>0.94869615907030025</c:v>
                </c:pt>
                <c:pt idx="87">
                  <c:v>0.90299363079721673</c:v>
                </c:pt>
                <c:pt idx="88">
                  <c:v>0.89287819947879554</c:v>
                </c:pt>
                <c:pt idx="89">
                  <c:v>0.87512964081719613</c:v>
                </c:pt>
                <c:pt idx="90">
                  <c:v>0.85139887693624494</c:v>
                </c:pt>
                <c:pt idx="91">
                  <c:v>0.81991570156617899</c:v>
                </c:pt>
                <c:pt idx="92">
                  <c:v>0.80484992728776283</c:v>
                </c:pt>
                <c:pt idx="93">
                  <c:v>0.78391026669764807</c:v>
                </c:pt>
                <c:pt idx="94">
                  <c:v>0.75585523044697656</c:v>
                </c:pt>
                <c:pt idx="95">
                  <c:v>0.73669454951498337</c:v>
                </c:pt>
                <c:pt idx="96">
                  <c:v>0.70659449931876916</c:v>
                </c:pt>
                <c:pt idx="97">
                  <c:v>0.68348828490819957</c:v>
                </c:pt>
                <c:pt idx="98">
                  <c:v>0.651102704163525</c:v>
                </c:pt>
                <c:pt idx="99">
                  <c:v>0.62412503601089842</c:v>
                </c:pt>
                <c:pt idx="100">
                  <c:v>0.58367836423473618</c:v>
                </c:pt>
                <c:pt idx="101">
                  <c:v>0.53252588895807451</c:v>
                </c:pt>
                <c:pt idx="102">
                  <c:v>0.50706817091329337</c:v>
                </c:pt>
                <c:pt idx="103">
                  <c:v>0.48921610822748152</c:v>
                </c:pt>
                <c:pt idx="104">
                  <c:v>0.44782505655179028</c:v>
                </c:pt>
                <c:pt idx="105">
                  <c:v>0.43337231954110139</c:v>
                </c:pt>
                <c:pt idx="106">
                  <c:v>0.40040735979971687</c:v>
                </c:pt>
                <c:pt idx="107">
                  <c:v>0.38627831989695827</c:v>
                </c:pt>
                <c:pt idx="108">
                  <c:v>0.36840469204290011</c:v>
                </c:pt>
                <c:pt idx="109">
                  <c:v>0.33041665106506463</c:v>
                </c:pt>
                <c:pt idx="110">
                  <c:v>0.33318530486204767</c:v>
                </c:pt>
                <c:pt idx="111">
                  <c:v>0.25922896071007606</c:v>
                </c:pt>
                <c:pt idx="112">
                  <c:v>0.17119665216153229</c:v>
                </c:pt>
                <c:pt idx="113">
                  <c:v>4.3606604720414423E-2</c:v>
                </c:pt>
                <c:pt idx="114">
                  <c:v>8.946949735764622E-3</c:v>
                </c:pt>
                <c:pt idx="115">
                  <c:v>7.2490944757137821E-4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32272"/>
        <c:axId val="94232832"/>
      </c:scatterChart>
      <c:valAx>
        <c:axId val="94232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32832"/>
        <c:crosses val="autoZero"/>
        <c:crossBetween val="midCat"/>
      </c:valAx>
      <c:valAx>
        <c:axId val="9423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32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398075240594925"/>
                  <c:y val="0.516209536307961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mereni_val_odp_rovinka_pred_bar!$H$33:$H$147</c:f>
              <c:numCache>
                <c:formatCode>0.000</c:formatCode>
                <c:ptCount val="115"/>
                <c:pt idx="0">
                  <c:v>15.630000326457528</c:v>
                </c:pt>
                <c:pt idx="1">
                  <c:v>15.720807172581521</c:v>
                </c:pt>
                <c:pt idx="2">
                  <c:v>15.58220699074916</c:v>
                </c:pt>
                <c:pt idx="3">
                  <c:v>15.043196277794454</c:v>
                </c:pt>
                <c:pt idx="4">
                  <c:v>14.821600592050347</c:v>
                </c:pt>
                <c:pt idx="5">
                  <c:v>14.806162880370696</c:v>
                </c:pt>
                <c:pt idx="6">
                  <c:v>14.369261173682782</c:v>
                </c:pt>
                <c:pt idx="7">
                  <c:v>14.237913690542056</c:v>
                </c:pt>
                <c:pt idx="8">
                  <c:v>13.560610045842328</c:v>
                </c:pt>
                <c:pt idx="9">
                  <c:v>13.329685291855343</c:v>
                </c:pt>
                <c:pt idx="10">
                  <c:v>12.99015703969801</c:v>
                </c:pt>
                <c:pt idx="11">
                  <c:v>12.660541823783406</c:v>
                </c:pt>
                <c:pt idx="12">
                  <c:v>12.349762137071618</c:v>
                </c:pt>
                <c:pt idx="13">
                  <c:v>12.021271752945593</c:v>
                </c:pt>
                <c:pt idx="14">
                  <c:v>11.600635235408737</c:v>
                </c:pt>
                <c:pt idx="15">
                  <c:v>11.726762279895301</c:v>
                </c:pt>
                <c:pt idx="16">
                  <c:v>11.560696930911883</c:v>
                </c:pt>
                <c:pt idx="17">
                  <c:v>11.182523240875222</c:v>
                </c:pt>
                <c:pt idx="18">
                  <c:v>10.747860613571888</c:v>
                </c:pt>
                <c:pt idx="19">
                  <c:v>10.505579543936822</c:v>
                </c:pt>
                <c:pt idx="20">
                  <c:v>9.8561173169240845</c:v>
                </c:pt>
                <c:pt idx="21">
                  <c:v>10.065399362359107</c:v>
                </c:pt>
                <c:pt idx="22">
                  <c:v>9.8066156724949813</c:v>
                </c:pt>
                <c:pt idx="23">
                  <c:v>9.4730367038646133</c:v>
                </c:pt>
                <c:pt idx="24">
                  <c:v>9.1410033715982326</c:v>
                </c:pt>
                <c:pt idx="25">
                  <c:v>8.923506245135604</c:v>
                </c:pt>
                <c:pt idx="26">
                  <c:v>8.5138688985694078</c:v>
                </c:pt>
                <c:pt idx="27">
                  <c:v>8.3804226569316977</c:v>
                </c:pt>
                <c:pt idx="28">
                  <c:v>8.0784434741104043</c:v>
                </c:pt>
                <c:pt idx="29">
                  <c:v>7.8208428993349211</c:v>
                </c:pt>
                <c:pt idx="30">
                  <c:v>7.6883225135936781</c:v>
                </c:pt>
                <c:pt idx="31">
                  <c:v>7.5193640129568333</c:v>
                </c:pt>
                <c:pt idx="32">
                  <c:v>7.2171880786722546</c:v>
                </c:pt>
                <c:pt idx="33">
                  <c:v>7.088262922783132</c:v>
                </c:pt>
                <c:pt idx="34">
                  <c:v>7.06920979451814</c:v>
                </c:pt>
                <c:pt idx="35">
                  <c:v>6.8902566003869623</c:v>
                </c:pt>
                <c:pt idx="36">
                  <c:v>6.5829974624460013</c:v>
                </c:pt>
                <c:pt idx="37">
                  <c:v>6.3954830221534742</c:v>
                </c:pt>
                <c:pt idx="38">
                  <c:v>6.1093945335463831</c:v>
                </c:pt>
                <c:pt idx="39">
                  <c:v>5.9744757855425119</c:v>
                </c:pt>
                <c:pt idx="40">
                  <c:v>5.8646763395137764</c:v>
                </c:pt>
                <c:pt idx="41">
                  <c:v>5.6415103729775442</c:v>
                </c:pt>
                <c:pt idx="42">
                  <c:v>5.6823918883887412</c:v>
                </c:pt>
                <c:pt idx="43">
                  <c:v>5.5335401433220888</c:v>
                </c:pt>
                <c:pt idx="44">
                  <c:v>5.3052629004561354</c:v>
                </c:pt>
                <c:pt idx="45">
                  <c:v>4.990794544162064</c:v>
                </c:pt>
                <c:pt idx="46">
                  <c:v>4.8638233435335021</c:v>
                </c:pt>
                <c:pt idx="47">
                  <c:v>4.7498708641133973</c:v>
                </c:pt>
                <c:pt idx="48">
                  <c:v>4.5997963703493303</c:v>
                </c:pt>
                <c:pt idx="49">
                  <c:v>4.3889008488224377</c:v>
                </c:pt>
                <c:pt idx="50">
                  <c:v>4.2471385274346583</c:v>
                </c:pt>
                <c:pt idx="51">
                  <c:v>4.1592524486210252</c:v>
                </c:pt>
                <c:pt idx="52">
                  <c:v>4.0680583140088142</c:v>
                </c:pt>
                <c:pt idx="53">
                  <c:v>3.7983442518037229</c:v>
                </c:pt>
                <c:pt idx="54">
                  <c:v>3.6759521443312475</c:v>
                </c:pt>
                <c:pt idx="55">
                  <c:v>3.6717686181110354</c:v>
                </c:pt>
                <c:pt idx="56">
                  <c:v>3.5795249982861161</c:v>
                </c:pt>
                <c:pt idx="57">
                  <c:v>3.4074982885953431</c:v>
                </c:pt>
                <c:pt idx="58">
                  <c:v>3.2441289702872833</c:v>
                </c:pt>
                <c:pt idx="59">
                  <c:v>3.0738742963187855</c:v>
                </c:pt>
                <c:pt idx="60">
                  <c:v>3.0485679403958534</c:v>
                </c:pt>
                <c:pt idx="61">
                  <c:v>3.0039379883030608</c:v>
                </c:pt>
                <c:pt idx="62">
                  <c:v>2.8780849139238747</c:v>
                </c:pt>
                <c:pt idx="63">
                  <c:v>2.6738337272364556</c:v>
                </c:pt>
                <c:pt idx="64">
                  <c:v>2.5785600288643789</c:v>
                </c:pt>
                <c:pt idx="65">
                  <c:v>2.5167924596924496</c:v>
                </c:pt>
                <c:pt idx="66">
                  <c:v>2.4136620455941231</c:v>
                </c:pt>
                <c:pt idx="67">
                  <c:v>2.2632001899940666</c:v>
                </c:pt>
                <c:pt idx="68">
                  <c:v>2.1833078776786379</c:v>
                </c:pt>
                <c:pt idx="69">
                  <c:v>2.0698556445747687</c:v>
                </c:pt>
                <c:pt idx="70">
                  <c:v>1.9511022697625577</c:v>
                </c:pt>
                <c:pt idx="71">
                  <c:v>1.8569599217044941</c:v>
                </c:pt>
                <c:pt idx="72">
                  <c:v>1.7695627000696317</c:v>
                </c:pt>
                <c:pt idx="73">
                  <c:v>1.7911947051357349</c:v>
                </c:pt>
                <c:pt idx="74">
                  <c:v>1.6921427411477634</c:v>
                </c:pt>
                <c:pt idx="75">
                  <c:v>1.5595773560521264</c:v>
                </c:pt>
                <c:pt idx="76">
                  <c:v>1.4807709048451367</c:v>
                </c:pt>
                <c:pt idx="77">
                  <c:v>1.4286434375536197</c:v>
                </c:pt>
                <c:pt idx="78">
                  <c:v>1.3443552597362276</c:v>
                </c:pt>
                <c:pt idx="79">
                  <c:v>1.2815014403140519</c:v>
                </c:pt>
                <c:pt idx="80">
                  <c:v>1.2121603735404545</c:v>
                </c:pt>
                <c:pt idx="81">
                  <c:v>1.1651340324461545</c:v>
                </c:pt>
                <c:pt idx="82">
                  <c:v>1.1176086059449872</c:v>
                </c:pt>
                <c:pt idx="83">
                  <c:v>1.0537005335034244</c:v>
                </c:pt>
                <c:pt idx="84">
                  <c:v>0.99521334325570088</c:v>
                </c:pt>
                <c:pt idx="85">
                  <c:v>0.90002440223474045</c:v>
                </c:pt>
                <c:pt idx="86">
                  <c:v>0.81539749726034016</c:v>
                </c:pt>
                <c:pt idx="87">
                  <c:v>0.79723147910449577</c:v>
                </c:pt>
                <c:pt idx="88">
                  <c:v>0.7658518882368347</c:v>
                </c:pt>
                <c:pt idx="89">
                  <c:v>0.72488004764829916</c:v>
                </c:pt>
                <c:pt idx="90">
                  <c:v>0.67226175767475949</c:v>
                </c:pt>
                <c:pt idx="91">
                  <c:v>0.64778340545511714</c:v>
                </c:pt>
                <c:pt idx="92">
                  <c:v>0.61451530623397776</c:v>
                </c:pt>
                <c:pt idx="93">
                  <c:v>0.57131712939405199</c:v>
                </c:pt>
                <c:pt idx="94">
                  <c:v>0.54271885928508423</c:v>
                </c:pt>
                <c:pt idx="95">
                  <c:v>0.49927578646754206</c:v>
                </c:pt>
                <c:pt idx="96">
                  <c:v>0.46715623560675218</c:v>
                </c:pt>
                <c:pt idx="97">
                  <c:v>0.42393473136905474</c:v>
                </c:pt>
                <c:pt idx="98">
                  <c:v>0.38953206057560524</c:v>
                </c:pt>
                <c:pt idx="99">
                  <c:v>0.34068043287573735</c:v>
                </c:pt>
                <c:pt idx="100">
                  <c:v>0.28358382241058749</c:v>
                </c:pt>
                <c:pt idx="101">
                  <c:v>0.25711812995335287</c:v>
                </c:pt>
                <c:pt idx="102">
                  <c:v>0.2393324005492429</c:v>
                </c:pt>
                <c:pt idx="103">
                  <c:v>0.20054728127561416</c:v>
                </c:pt>
                <c:pt idx="104">
                  <c:v>0.18781156734443449</c:v>
                </c:pt>
                <c:pt idx="105">
                  <c:v>0.16032605378177991</c:v>
                </c:pt>
                <c:pt idx="106">
                  <c:v>0.14921094042241684</c:v>
                </c:pt>
                <c:pt idx="107">
                  <c:v>0.13572201711922408</c:v>
                </c:pt>
                <c:pt idx="108">
                  <c:v>0.10917516330105267</c:v>
                </c:pt>
                <c:pt idx="109">
                  <c:v>0.11101244737601565</c:v>
                </c:pt>
                <c:pt idx="110">
                  <c:v>6.7199654070826162E-2</c:v>
                </c:pt>
                <c:pt idx="111">
                  <c:v>2.9308293711316678E-2</c:v>
                </c:pt>
                <c:pt idx="112">
                  <c:v>1.9015359752424695E-3</c:v>
                </c:pt>
                <c:pt idx="113">
                  <c:v>8.0047909574298639E-5</c:v>
                </c:pt>
                <c:pt idx="114">
                  <c:v>5.2549370717824075E-7</c:v>
                </c:pt>
              </c:numCache>
            </c:numRef>
          </c:xVal>
          <c:yVal>
            <c:numRef>
              <c:f>mereni_val_odp_rovinka_pred_bar!$J$33:$J$147</c:f>
              <c:numCache>
                <c:formatCode>0.000</c:formatCode>
                <c:ptCount val="115"/>
                <c:pt idx="0">
                  <c:v>0.45382</c:v>
                </c:pt>
                <c:pt idx="1">
                  <c:v>0.45097500000000001</c:v>
                </c:pt>
                <c:pt idx="2">
                  <c:v>0.44816</c:v>
                </c:pt>
                <c:pt idx="3">
                  <c:v>0.44537499999999997</c:v>
                </c:pt>
                <c:pt idx="4">
                  <c:v>0.44261999999999996</c:v>
                </c:pt>
                <c:pt idx="5">
                  <c:v>0.43989499999999998</c:v>
                </c:pt>
                <c:pt idx="6">
                  <c:v>0.43719999999999998</c:v>
                </c:pt>
                <c:pt idx="7">
                  <c:v>0.434535</c:v>
                </c:pt>
                <c:pt idx="8">
                  <c:v>0.43189999999999995</c:v>
                </c:pt>
                <c:pt idx="9">
                  <c:v>0.42929499999999998</c:v>
                </c:pt>
                <c:pt idx="10">
                  <c:v>0.42671999999999999</c:v>
                </c:pt>
                <c:pt idx="11">
                  <c:v>0.42417499999999997</c:v>
                </c:pt>
                <c:pt idx="12">
                  <c:v>0.42165999999999998</c:v>
                </c:pt>
                <c:pt idx="13">
                  <c:v>0.41917499999999996</c:v>
                </c:pt>
                <c:pt idx="14">
                  <c:v>0.41671999999999998</c:v>
                </c:pt>
                <c:pt idx="15">
                  <c:v>0.41429499999999997</c:v>
                </c:pt>
                <c:pt idx="16">
                  <c:v>0.41189999999999999</c:v>
                </c:pt>
                <c:pt idx="17">
                  <c:v>0.40953499999999998</c:v>
                </c:pt>
                <c:pt idx="18">
                  <c:v>0.40720000000000001</c:v>
                </c:pt>
                <c:pt idx="19">
                  <c:v>0.404895</c:v>
                </c:pt>
                <c:pt idx="20">
                  <c:v>0.40261999999999998</c:v>
                </c:pt>
                <c:pt idx="21">
                  <c:v>0.40037500000000004</c:v>
                </c:pt>
                <c:pt idx="22">
                  <c:v>0.39815999999999996</c:v>
                </c:pt>
                <c:pt idx="23">
                  <c:v>0.39597499999999997</c:v>
                </c:pt>
                <c:pt idx="24">
                  <c:v>0.39382</c:v>
                </c:pt>
                <c:pt idx="25">
                  <c:v>0.39169500000000002</c:v>
                </c:pt>
                <c:pt idx="26">
                  <c:v>0.3896</c:v>
                </c:pt>
                <c:pt idx="27">
                  <c:v>0.38753499999999996</c:v>
                </c:pt>
                <c:pt idx="28">
                  <c:v>0.38549999999999995</c:v>
                </c:pt>
                <c:pt idx="29">
                  <c:v>0.38349499999999997</c:v>
                </c:pt>
                <c:pt idx="30">
                  <c:v>0.38151999999999997</c:v>
                </c:pt>
                <c:pt idx="31">
                  <c:v>0.379575</c:v>
                </c:pt>
                <c:pt idx="32">
                  <c:v>0.37766</c:v>
                </c:pt>
                <c:pt idx="33">
                  <c:v>0.37577499999999997</c:v>
                </c:pt>
                <c:pt idx="34">
                  <c:v>0.37392000000000003</c:v>
                </c:pt>
                <c:pt idx="35">
                  <c:v>0.37209499999999995</c:v>
                </c:pt>
                <c:pt idx="36">
                  <c:v>0.37029999999999996</c:v>
                </c:pt>
                <c:pt idx="37">
                  <c:v>0.368535</c:v>
                </c:pt>
                <c:pt idx="38">
                  <c:v>0.36680000000000001</c:v>
                </c:pt>
                <c:pt idx="39">
                  <c:v>0.365095</c:v>
                </c:pt>
                <c:pt idx="40">
                  <c:v>0.36341999999999997</c:v>
                </c:pt>
                <c:pt idx="41">
                  <c:v>0.36177499999999996</c:v>
                </c:pt>
                <c:pt idx="42">
                  <c:v>0.36015999999999998</c:v>
                </c:pt>
                <c:pt idx="43">
                  <c:v>0.35857499999999998</c:v>
                </c:pt>
                <c:pt idx="44">
                  <c:v>0.35702</c:v>
                </c:pt>
                <c:pt idx="45">
                  <c:v>0.35549500000000001</c:v>
                </c:pt>
                <c:pt idx="46">
                  <c:v>0.35399999999999998</c:v>
                </c:pt>
                <c:pt idx="47">
                  <c:v>0.35253499999999999</c:v>
                </c:pt>
                <c:pt idx="48">
                  <c:v>0.35109999999999997</c:v>
                </c:pt>
                <c:pt idx="49">
                  <c:v>0.34969499999999998</c:v>
                </c:pt>
                <c:pt idx="50">
                  <c:v>0.34832000000000002</c:v>
                </c:pt>
                <c:pt idx="51">
                  <c:v>0.34697499999999998</c:v>
                </c:pt>
                <c:pt idx="52">
                  <c:v>0.34565999999999997</c:v>
                </c:pt>
                <c:pt idx="53">
                  <c:v>0.34437499999999999</c:v>
                </c:pt>
                <c:pt idx="54">
                  <c:v>0.34311999999999998</c:v>
                </c:pt>
                <c:pt idx="55">
                  <c:v>0.341895</c:v>
                </c:pt>
                <c:pt idx="56">
                  <c:v>0.3407</c:v>
                </c:pt>
                <c:pt idx="57">
                  <c:v>0.33953499999999998</c:v>
                </c:pt>
                <c:pt idx="58">
                  <c:v>0.33839999999999998</c:v>
                </c:pt>
                <c:pt idx="59">
                  <c:v>0.33729499999999996</c:v>
                </c:pt>
                <c:pt idx="60">
                  <c:v>0.33621999999999996</c:v>
                </c:pt>
                <c:pt idx="61">
                  <c:v>0.335175</c:v>
                </c:pt>
                <c:pt idx="62">
                  <c:v>0.33416000000000001</c:v>
                </c:pt>
                <c:pt idx="63">
                  <c:v>0.333175</c:v>
                </c:pt>
                <c:pt idx="64">
                  <c:v>0.33221999999999996</c:v>
                </c:pt>
                <c:pt idx="65">
                  <c:v>0.33129500000000001</c:v>
                </c:pt>
                <c:pt idx="66">
                  <c:v>0.33039999999999997</c:v>
                </c:pt>
                <c:pt idx="67">
                  <c:v>0.32953499999999997</c:v>
                </c:pt>
                <c:pt idx="68">
                  <c:v>0.32869999999999999</c:v>
                </c:pt>
                <c:pt idx="69">
                  <c:v>0.32789500000000005</c:v>
                </c:pt>
                <c:pt idx="70">
                  <c:v>0.32712000000000008</c:v>
                </c:pt>
                <c:pt idx="71">
                  <c:v>0.32637499999999997</c:v>
                </c:pt>
                <c:pt idx="72">
                  <c:v>0.32566000000000006</c:v>
                </c:pt>
                <c:pt idx="73">
                  <c:v>0.32497500000000001</c:v>
                </c:pt>
                <c:pt idx="74">
                  <c:v>0.32432000000000005</c:v>
                </c:pt>
                <c:pt idx="75">
                  <c:v>0.32369500000000001</c:v>
                </c:pt>
                <c:pt idx="76">
                  <c:v>0.32310000000000005</c:v>
                </c:pt>
                <c:pt idx="77">
                  <c:v>0.32253500000000002</c:v>
                </c:pt>
                <c:pt idx="78">
                  <c:v>0.32200000000000001</c:v>
                </c:pt>
                <c:pt idx="79">
                  <c:v>0.32149500000000003</c:v>
                </c:pt>
                <c:pt idx="80">
                  <c:v>0.32101999999999997</c:v>
                </c:pt>
                <c:pt idx="81">
                  <c:v>0.320575</c:v>
                </c:pt>
                <c:pt idx="82">
                  <c:v>0.32016</c:v>
                </c:pt>
                <c:pt idx="83">
                  <c:v>0.31977500000000003</c:v>
                </c:pt>
                <c:pt idx="84">
                  <c:v>0.31942000000000004</c:v>
                </c:pt>
                <c:pt idx="85">
                  <c:v>0.31909500000000002</c:v>
                </c:pt>
                <c:pt idx="86">
                  <c:v>0.31879999999999997</c:v>
                </c:pt>
                <c:pt idx="87">
                  <c:v>0.31853500000000001</c:v>
                </c:pt>
                <c:pt idx="88">
                  <c:v>0.31830000000000003</c:v>
                </c:pt>
                <c:pt idx="89">
                  <c:v>0.31809500000000002</c:v>
                </c:pt>
                <c:pt idx="90">
                  <c:v>0.31791999999999998</c:v>
                </c:pt>
                <c:pt idx="91">
                  <c:v>0.31777500000000003</c:v>
                </c:pt>
                <c:pt idx="92">
                  <c:v>0.31766000000000005</c:v>
                </c:pt>
                <c:pt idx="93">
                  <c:v>0.317575</c:v>
                </c:pt>
                <c:pt idx="94">
                  <c:v>0.31752000000000002</c:v>
                </c:pt>
                <c:pt idx="95">
                  <c:v>0.31749499999999997</c:v>
                </c:pt>
                <c:pt idx="96">
                  <c:v>0.3175</c:v>
                </c:pt>
                <c:pt idx="97">
                  <c:v>0.31753500000000001</c:v>
                </c:pt>
                <c:pt idx="98">
                  <c:v>0.31759999999999999</c:v>
                </c:pt>
                <c:pt idx="99">
                  <c:v>0.31769500000000001</c:v>
                </c:pt>
                <c:pt idx="100">
                  <c:v>0.31782000000000005</c:v>
                </c:pt>
                <c:pt idx="101">
                  <c:v>0.31797500000000006</c:v>
                </c:pt>
                <c:pt idx="102">
                  <c:v>0.31816</c:v>
                </c:pt>
                <c:pt idx="103">
                  <c:v>0.31837500000000002</c:v>
                </c:pt>
                <c:pt idx="104">
                  <c:v>0.31861999999999996</c:v>
                </c:pt>
                <c:pt idx="105">
                  <c:v>0.31889500000000004</c:v>
                </c:pt>
                <c:pt idx="106">
                  <c:v>0.31920000000000004</c:v>
                </c:pt>
                <c:pt idx="107">
                  <c:v>0.31953500000000001</c:v>
                </c:pt>
                <c:pt idx="108">
                  <c:v>0.31990000000000002</c:v>
                </c:pt>
                <c:pt idx="109">
                  <c:v>0.320295</c:v>
                </c:pt>
                <c:pt idx="110">
                  <c:v>0.32072000000000006</c:v>
                </c:pt>
                <c:pt idx="111">
                  <c:v>0.32117500000000004</c:v>
                </c:pt>
                <c:pt idx="112">
                  <c:v>0.32166</c:v>
                </c:pt>
                <c:pt idx="113">
                  <c:v>0.32217500000000004</c:v>
                </c:pt>
                <c:pt idx="114">
                  <c:v>0.32272000000000001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117808"/>
        <c:axId val="336118368"/>
      </c:scatterChart>
      <c:valAx>
        <c:axId val="336117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118368"/>
        <c:crosses val="autoZero"/>
        <c:crossBetween val="midCat"/>
      </c:valAx>
      <c:valAx>
        <c:axId val="33611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11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4</xdr:row>
      <xdr:rowOff>61912</xdr:rowOff>
    </xdr:from>
    <xdr:to>
      <xdr:col>18</xdr:col>
      <xdr:colOff>38099</xdr:colOff>
      <xdr:row>27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547687</xdr:colOff>
      <xdr:row>29</xdr:row>
      <xdr:rowOff>90487</xdr:rowOff>
    </xdr:from>
    <xdr:to>
      <xdr:col>18</xdr:col>
      <xdr:colOff>242887</xdr:colOff>
      <xdr:row>43</xdr:row>
      <xdr:rowOff>166687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"/>
  <sheetViews>
    <sheetView tabSelected="1" workbookViewId="0">
      <pane ySplit="1" topLeftCell="A26" activePane="bottomLeft" state="frozen"/>
      <selection pane="bottomLeft" activeCell="P50" sqref="P50"/>
    </sheetView>
  </sheetViews>
  <sheetFormatPr defaultRowHeight="15" x14ac:dyDescent="0.25"/>
  <cols>
    <col min="2" max="2" width="10.42578125" customWidth="1"/>
    <col min="3" max="4" width="9.5703125" bestFit="1" customWidth="1"/>
    <col min="5" max="5" width="12.7109375" customWidth="1"/>
    <col min="6" max="6" width="13.42578125" customWidth="1"/>
    <col min="7" max="7" width="11.5703125" customWidth="1"/>
  </cols>
  <sheetData>
    <row r="1" spans="1:12" x14ac:dyDescent="0.25">
      <c r="A1" t="s">
        <v>5</v>
      </c>
      <c r="B1" t="s">
        <v>3</v>
      </c>
      <c r="C1" t="s">
        <v>4</v>
      </c>
      <c r="D1" t="s">
        <v>9</v>
      </c>
      <c r="E1" t="s">
        <v>7</v>
      </c>
      <c r="F1" t="s">
        <v>8</v>
      </c>
      <c r="G1" t="s">
        <v>6</v>
      </c>
    </row>
    <row r="2" spans="1:12" x14ac:dyDescent="0.25">
      <c r="A2">
        <v>0.1</v>
      </c>
      <c r="B2" s="4">
        <v>0.73291399999999995</v>
      </c>
      <c r="C2" s="4">
        <v>63.855533999999999</v>
      </c>
      <c r="D2" s="4">
        <v>0</v>
      </c>
      <c r="E2" s="4">
        <f>((((C2/16)*PI())/30)*$K$2)</f>
        <v>0.12746971527950673</v>
      </c>
      <c r="F2" s="4">
        <f>E2*3.6</f>
        <v>0.45889097500622428</v>
      </c>
      <c r="G2" s="4">
        <f>E2*$A$2</f>
        <v>1.2746971527950674E-2</v>
      </c>
      <c r="I2" s="1" t="s">
        <v>0</v>
      </c>
      <c r="J2" s="2" t="s">
        <v>1</v>
      </c>
      <c r="K2" s="3">
        <v>0.30499999999999999</v>
      </c>
      <c r="L2" s="1" t="s">
        <v>2</v>
      </c>
    </row>
    <row r="3" spans="1:12" x14ac:dyDescent="0.25">
      <c r="A3">
        <v>0.2</v>
      </c>
      <c r="B3" s="4">
        <v>43.223633</v>
      </c>
      <c r="C3" s="4">
        <v>86.543494999999993</v>
      </c>
      <c r="D3" s="4">
        <v>5.9824210000006133</v>
      </c>
      <c r="E3" s="4">
        <f t="shared" ref="E3:E32" si="0">((((C3/16)*PI())/30)*$K$2)</f>
        <v>0.17275988431861544</v>
      </c>
      <c r="F3" s="4">
        <f t="shared" ref="F3:F66" si="1">E3*3.6</f>
        <v>0.62193558354701561</v>
      </c>
      <c r="G3" s="4">
        <f t="shared" ref="G3:G66" si="2">E3*$A$2</f>
        <v>1.7275988431861546E-2</v>
      </c>
    </row>
    <row r="4" spans="1:12" x14ac:dyDescent="0.25">
      <c r="A4">
        <v>0.3</v>
      </c>
      <c r="B4" s="4">
        <v>91.824119999999994</v>
      </c>
      <c r="C4" s="4">
        <v>161.13424699999999</v>
      </c>
      <c r="D4" s="4">
        <v>17.675293000000238</v>
      </c>
      <c r="E4" s="4">
        <f t="shared" si="0"/>
        <v>0.32165946003783658</v>
      </c>
      <c r="F4" s="4">
        <f t="shared" si="1"/>
        <v>1.1579740561362117</v>
      </c>
      <c r="G4" s="4">
        <f t="shared" si="2"/>
        <v>3.2165946003783662E-2</v>
      </c>
    </row>
    <row r="5" spans="1:12" x14ac:dyDescent="0.25">
      <c r="A5">
        <v>0.4</v>
      </c>
      <c r="B5" s="4">
        <v>89.906197000000006</v>
      </c>
      <c r="C5" s="4">
        <v>172.044464</v>
      </c>
      <c r="D5" s="4">
        <v>30.510742000000391</v>
      </c>
      <c r="E5" s="4">
        <f t="shared" si="0"/>
        <v>0.34343865703942517</v>
      </c>
      <c r="F5" s="4">
        <f t="shared" si="1"/>
        <v>1.2363791653419307</v>
      </c>
      <c r="G5" s="4">
        <f t="shared" si="2"/>
        <v>3.4343865703942517E-2</v>
      </c>
    </row>
    <row r="6" spans="1:12" x14ac:dyDescent="0.25">
      <c r="A6">
        <v>0.5</v>
      </c>
      <c r="B6" s="4">
        <v>119.099182</v>
      </c>
      <c r="C6" s="4">
        <v>213.411224</v>
      </c>
      <c r="D6" s="4">
        <v>43.900878000000375</v>
      </c>
      <c r="E6" s="4">
        <f t="shared" si="0"/>
        <v>0.42601582441908697</v>
      </c>
      <c r="F6" s="4">
        <f t="shared" si="1"/>
        <v>1.5336569679087131</v>
      </c>
      <c r="G6" s="4">
        <f t="shared" si="2"/>
        <v>4.2601582441908703E-2</v>
      </c>
    </row>
    <row r="7" spans="1:12" x14ac:dyDescent="0.25">
      <c r="A7">
        <v>0.6</v>
      </c>
      <c r="B7" s="4">
        <v>138.295807</v>
      </c>
      <c r="C7" s="4">
        <v>265.03527800000001</v>
      </c>
      <c r="D7" s="4">
        <v>58.029785000000629</v>
      </c>
      <c r="E7" s="4">
        <f t="shared" si="0"/>
        <v>0.52906881063252753</v>
      </c>
      <c r="F7" s="4">
        <f t="shared" si="1"/>
        <v>1.9046477182770991</v>
      </c>
      <c r="G7" s="4">
        <f t="shared" si="2"/>
        <v>5.2906881063252753E-2</v>
      </c>
    </row>
    <row r="8" spans="1:12" x14ac:dyDescent="0.25">
      <c r="A8">
        <v>0.7</v>
      </c>
      <c r="B8" s="4">
        <v>149.661652</v>
      </c>
      <c r="C8" s="4">
        <v>317.37918100000002</v>
      </c>
      <c r="D8" s="4">
        <v>73.448730000000069</v>
      </c>
      <c r="E8" s="4">
        <f t="shared" si="0"/>
        <v>0.63355877405571515</v>
      </c>
      <c r="F8" s="4">
        <f t="shared" si="1"/>
        <v>2.2808115866005747</v>
      </c>
      <c r="G8" s="4">
        <f t="shared" si="2"/>
        <v>6.3355877405571512E-2</v>
      </c>
    </row>
    <row r="9" spans="1:12" x14ac:dyDescent="0.25">
      <c r="A9">
        <v>0.8</v>
      </c>
      <c r="B9" s="4">
        <v>169.56355300000001</v>
      </c>
      <c r="C9" s="4">
        <v>409.81076000000002</v>
      </c>
      <c r="D9" s="4">
        <v>90.825195000000349</v>
      </c>
      <c r="E9" s="4">
        <f t="shared" si="0"/>
        <v>0.81807257137146916</v>
      </c>
      <c r="F9" s="4">
        <f t="shared" si="1"/>
        <v>2.9450612569372892</v>
      </c>
      <c r="G9" s="4">
        <f t="shared" si="2"/>
        <v>8.1807257137146927E-2</v>
      </c>
    </row>
    <row r="10" spans="1:12" x14ac:dyDescent="0.25">
      <c r="A10">
        <v>0.9</v>
      </c>
      <c r="B10" s="4">
        <v>212.609283</v>
      </c>
      <c r="C10" s="4">
        <v>524.952271</v>
      </c>
      <c r="D10" s="4">
        <v>113.1191400000007</v>
      </c>
      <c r="E10" s="4">
        <f t="shared" si="0"/>
        <v>1.0479203966832455</v>
      </c>
      <c r="F10" s="4">
        <f t="shared" si="1"/>
        <v>3.7725134280596841</v>
      </c>
      <c r="G10" s="4">
        <f t="shared" si="2"/>
        <v>0.10479203966832457</v>
      </c>
    </row>
    <row r="11" spans="1:12" x14ac:dyDescent="0.25">
      <c r="A11">
        <v>1</v>
      </c>
      <c r="B11" s="4">
        <v>312.92953499999999</v>
      </c>
      <c r="C11" s="4">
        <v>636.49401899999998</v>
      </c>
      <c r="D11" s="4">
        <v>146.68408200000067</v>
      </c>
      <c r="E11" s="4">
        <f t="shared" si="0"/>
        <v>1.2705823019041538</v>
      </c>
      <c r="F11" s="4">
        <f t="shared" si="1"/>
        <v>4.574096286854954</v>
      </c>
      <c r="G11" s="4">
        <f t="shared" si="2"/>
        <v>0.12705823019041537</v>
      </c>
    </row>
    <row r="12" spans="1:12" x14ac:dyDescent="0.25">
      <c r="A12">
        <v>1.1000000000000001</v>
      </c>
      <c r="B12" s="4">
        <v>393.42123400000003</v>
      </c>
      <c r="C12" s="4">
        <v>721.18511999999998</v>
      </c>
      <c r="D12" s="4">
        <v>186.62792900000022</v>
      </c>
      <c r="E12" s="4">
        <f t="shared" si="0"/>
        <v>1.4396443996571529</v>
      </c>
      <c r="F12" s="4">
        <f t="shared" si="1"/>
        <v>5.1827198387657507</v>
      </c>
      <c r="G12" s="4">
        <f t="shared" si="2"/>
        <v>0.14396443996571529</v>
      </c>
    </row>
    <row r="13" spans="1:12" x14ac:dyDescent="0.25">
      <c r="A13">
        <v>1.2</v>
      </c>
      <c r="B13" s="4">
        <v>418.25295999999997</v>
      </c>
      <c r="C13" s="4">
        <v>811.01007100000004</v>
      </c>
      <c r="D13" s="4">
        <v>227.92382799999996</v>
      </c>
      <c r="E13" s="4">
        <f t="shared" si="0"/>
        <v>1.6189547931614285</v>
      </c>
      <c r="F13" s="4">
        <f t="shared" si="1"/>
        <v>5.8282372553811426</v>
      </c>
      <c r="G13" s="4">
        <f t="shared" si="2"/>
        <v>0.16189547931614287</v>
      </c>
    </row>
    <row r="14" spans="1:12" x14ac:dyDescent="0.25">
      <c r="A14">
        <v>1.3</v>
      </c>
      <c r="B14" s="4">
        <v>418.50955199999999</v>
      </c>
      <c r="C14" s="4">
        <v>814.27239999999995</v>
      </c>
      <c r="D14" s="4">
        <v>268.7397460000002</v>
      </c>
      <c r="E14" s="4">
        <f t="shared" si="0"/>
        <v>1.6254671206407989</v>
      </c>
      <c r="F14" s="4">
        <f t="shared" si="1"/>
        <v>5.8516816343068765</v>
      </c>
      <c r="G14" s="4">
        <f t="shared" si="2"/>
        <v>0.16254671206407989</v>
      </c>
    </row>
    <row r="15" spans="1:12" x14ac:dyDescent="0.25">
      <c r="A15">
        <v>1.4</v>
      </c>
      <c r="B15" s="4">
        <v>471.540863</v>
      </c>
      <c r="C15" s="4">
        <v>817.75140399999998</v>
      </c>
      <c r="D15" s="4">
        <v>317.39843700000074</v>
      </c>
      <c r="E15" s="4">
        <f t="shared" si="0"/>
        <v>1.6324119791605989</v>
      </c>
      <c r="F15" s="4">
        <f t="shared" si="1"/>
        <v>5.8766831249781557</v>
      </c>
      <c r="G15" s="4">
        <f t="shared" si="2"/>
        <v>0.1632411979160599</v>
      </c>
    </row>
    <row r="16" spans="1:12" x14ac:dyDescent="0.25">
      <c r="A16">
        <v>1.5</v>
      </c>
      <c r="B16" s="4">
        <v>594.30114700000001</v>
      </c>
      <c r="C16" s="4">
        <v>907.77313200000003</v>
      </c>
      <c r="D16" s="4">
        <v>374.83154300000024</v>
      </c>
      <c r="E16" s="4">
        <f t="shared" si="0"/>
        <v>1.8121151829131381</v>
      </c>
      <c r="F16" s="4">
        <f t="shared" si="1"/>
        <v>6.5236146584872969</v>
      </c>
      <c r="G16" s="4">
        <f>E16*$A$2</f>
        <v>0.18121151829131382</v>
      </c>
    </row>
    <row r="17" spans="1:10" x14ac:dyDescent="0.25">
      <c r="A17">
        <v>1.6</v>
      </c>
      <c r="B17" s="4">
        <v>643.02239999999995</v>
      </c>
      <c r="C17" s="4">
        <v>959.37548800000002</v>
      </c>
      <c r="D17" s="4">
        <v>439.46435500000007</v>
      </c>
      <c r="E17" s="4">
        <f t="shared" si="0"/>
        <v>1.9151248551378153</v>
      </c>
      <c r="F17" s="4">
        <f t="shared" si="1"/>
        <v>6.894449478496135</v>
      </c>
      <c r="G17" s="4">
        <f t="shared" si="2"/>
        <v>0.19151248551378153</v>
      </c>
    </row>
    <row r="18" spans="1:10" x14ac:dyDescent="0.25">
      <c r="A18">
        <v>1.7</v>
      </c>
      <c r="B18" s="4">
        <v>667.16980000000001</v>
      </c>
      <c r="C18" s="4">
        <v>1006.98114</v>
      </c>
      <c r="D18" s="4">
        <v>505.56738200000018</v>
      </c>
      <c r="E18" s="4">
        <f>(((C18/16)*PI())/30)*$K$2</f>
        <v>2.010156225576833</v>
      </c>
      <c r="F18" s="4">
        <f t="shared" si="1"/>
        <v>7.2365624120765988</v>
      </c>
      <c r="G18" s="4">
        <f t="shared" si="2"/>
        <v>0.20101562255768332</v>
      </c>
    </row>
    <row r="19" spans="1:10" x14ac:dyDescent="0.25">
      <c r="A19">
        <v>1.8</v>
      </c>
      <c r="B19" s="4">
        <v>713.261169</v>
      </c>
      <c r="C19" s="4">
        <v>1046.1899410000001</v>
      </c>
      <c r="D19" s="4">
        <v>575.65869100000054</v>
      </c>
      <c r="E19" s="4">
        <f>(((C19/16)*PI())/30)*K3</f>
        <v>0</v>
      </c>
      <c r="F19" s="4">
        <f t="shared" si="1"/>
        <v>0</v>
      </c>
      <c r="G19" s="4">
        <f t="shared" si="2"/>
        <v>0</v>
      </c>
    </row>
    <row r="20" spans="1:10" x14ac:dyDescent="0.25">
      <c r="A20">
        <v>1.9</v>
      </c>
      <c r="B20" s="4">
        <v>892.49609399999997</v>
      </c>
      <c r="C20" s="4">
        <v>1130.44165</v>
      </c>
      <c r="D20" s="4">
        <v>661.65185500000007</v>
      </c>
      <c r="E20" s="4">
        <f t="shared" si="0"/>
        <v>2.2566106058340347</v>
      </c>
      <c r="F20" s="4">
        <f t="shared" si="1"/>
        <v>8.1237981810025257</v>
      </c>
      <c r="G20" s="4">
        <f t="shared" si="2"/>
        <v>0.22566106058340349</v>
      </c>
    </row>
    <row r="21" spans="1:10" x14ac:dyDescent="0.25">
      <c r="A21">
        <v>2</v>
      </c>
      <c r="B21" s="4">
        <v>1048.923706</v>
      </c>
      <c r="C21" s="4">
        <v>1231.5361330000001</v>
      </c>
      <c r="D21" s="4">
        <v>761.23144500000035</v>
      </c>
      <c r="E21" s="4">
        <f t="shared" si="0"/>
        <v>2.4584174682484807</v>
      </c>
      <c r="F21" s="4">
        <f t="shared" si="1"/>
        <v>8.8503028856945303</v>
      </c>
      <c r="G21" s="4">
        <f t="shared" si="2"/>
        <v>0.24584174682484808</v>
      </c>
    </row>
    <row r="22" spans="1:10" x14ac:dyDescent="0.25">
      <c r="A22">
        <v>2.1</v>
      </c>
      <c r="B22" s="4">
        <v>1132.6469729999999</v>
      </c>
      <c r="C22" s="4">
        <v>1299.9521480000001</v>
      </c>
      <c r="D22" s="4">
        <v>872.44433600000048</v>
      </c>
      <c r="E22" s="4">
        <f t="shared" si="0"/>
        <v>2.5949909084237435</v>
      </c>
      <c r="F22" s="4">
        <f t="shared" si="1"/>
        <v>9.3419672703254761</v>
      </c>
      <c r="G22" s="4">
        <f t="shared" si="2"/>
        <v>0.25949909084237438</v>
      </c>
    </row>
    <row r="23" spans="1:10" x14ac:dyDescent="0.25">
      <c r="A23">
        <v>2.2000000000000002</v>
      </c>
      <c r="B23" s="4">
        <v>1272.330078</v>
      </c>
      <c r="C23" s="4">
        <v>1381.0557859999999</v>
      </c>
      <c r="D23" s="4">
        <v>996.26074200000039</v>
      </c>
      <c r="E23" s="4">
        <f t="shared" si="0"/>
        <v>2.7568916395959571</v>
      </c>
      <c r="F23" s="4">
        <f t="shared" si="1"/>
        <v>9.9248099025454461</v>
      </c>
      <c r="G23" s="4">
        <f t="shared" si="2"/>
        <v>0.2756891639595957</v>
      </c>
    </row>
    <row r="24" spans="1:10" x14ac:dyDescent="0.25">
      <c r="A24">
        <v>2.2999999999999998</v>
      </c>
      <c r="B24" s="4">
        <v>1449.0004879999999</v>
      </c>
      <c r="C24" s="4">
        <v>1514.2658690000001</v>
      </c>
      <c r="D24" s="4">
        <v>1136.6435540000002</v>
      </c>
      <c r="E24" s="4">
        <f t="shared" si="0"/>
        <v>3.0228083157037706</v>
      </c>
      <c r="F24" s="4">
        <f t="shared" si="1"/>
        <v>10.882109936533574</v>
      </c>
      <c r="G24" s="4">
        <f t="shared" si="2"/>
        <v>0.30228083157037711</v>
      </c>
    </row>
    <row r="25" spans="1:10" x14ac:dyDescent="0.25">
      <c r="A25">
        <v>2.4</v>
      </c>
      <c r="B25" s="4">
        <v>1512.1042480000001</v>
      </c>
      <c r="C25" s="4">
        <v>1607.1514890000001</v>
      </c>
      <c r="D25" s="4">
        <v>1286</v>
      </c>
      <c r="E25" s="4">
        <f t="shared" si="0"/>
        <v>3.2082284788952729</v>
      </c>
      <c r="F25" s="4">
        <f t="shared" si="1"/>
        <v>11.549622524022983</v>
      </c>
      <c r="G25" s="4">
        <f t="shared" si="2"/>
        <v>0.32082284788952731</v>
      </c>
    </row>
    <row r="26" spans="1:10" x14ac:dyDescent="0.25">
      <c r="A26">
        <v>2.5</v>
      </c>
      <c r="B26" s="4">
        <v>1549.946533</v>
      </c>
      <c r="C26" s="4">
        <v>1687.657837</v>
      </c>
      <c r="D26" s="4">
        <v>1438.1816400000007</v>
      </c>
      <c r="E26" s="4">
        <f t="shared" si="0"/>
        <v>3.3689368876254044</v>
      </c>
      <c r="F26" s="4">
        <f t="shared" si="1"/>
        <v>12.128172795451457</v>
      </c>
      <c r="G26" s="4">
        <f t="shared" si="2"/>
        <v>0.33689368876254044</v>
      </c>
    </row>
    <row r="27" spans="1:10" x14ac:dyDescent="0.25">
      <c r="A27">
        <v>2.6</v>
      </c>
      <c r="B27" s="4">
        <v>1601.7452390000001</v>
      </c>
      <c r="C27" s="4">
        <v>1768.8101810000001</v>
      </c>
      <c r="D27" s="4">
        <v>1597.1083980000003</v>
      </c>
      <c r="E27" s="4">
        <f t="shared" si="0"/>
        <v>3.5309348467051085</v>
      </c>
      <c r="F27" s="4">
        <f t="shared" si="1"/>
        <v>12.711365448138391</v>
      </c>
      <c r="G27" s="4">
        <f t="shared" si="2"/>
        <v>0.35309348467051088</v>
      </c>
    </row>
    <row r="28" spans="1:10" x14ac:dyDescent="0.25">
      <c r="A28">
        <v>2.7</v>
      </c>
      <c r="B28" s="4">
        <v>1684.6079099999999</v>
      </c>
      <c r="C28" s="4">
        <v>1909.8701169999999</v>
      </c>
      <c r="D28" s="4">
        <v>1761.2626949999994</v>
      </c>
      <c r="E28" s="4">
        <f t="shared" si="0"/>
        <v>3.8125215589744856</v>
      </c>
      <c r="F28" s="4">
        <f t="shared" si="1"/>
        <v>13.725077612308148</v>
      </c>
      <c r="G28" s="4">
        <f t="shared" si="2"/>
        <v>0.3812521558974486</v>
      </c>
    </row>
    <row r="29" spans="1:10" x14ac:dyDescent="0.25">
      <c r="A29">
        <v>2.8</v>
      </c>
      <c r="B29" s="4">
        <v>1714.932861</v>
      </c>
      <c r="C29" s="4">
        <v>1973.4882809999999</v>
      </c>
      <c r="D29" s="4">
        <v>1929.5253900000007</v>
      </c>
      <c r="E29" s="4">
        <f t="shared" si="0"/>
        <v>3.9395174314337926</v>
      </c>
      <c r="F29" s="4">
        <f t="shared" si="1"/>
        <v>14.182262753161654</v>
      </c>
      <c r="G29" s="4">
        <f t="shared" si="2"/>
        <v>0.39395174314337927</v>
      </c>
    </row>
    <row r="30" spans="1:10" x14ac:dyDescent="0.25">
      <c r="A30">
        <v>2.9</v>
      </c>
      <c r="B30" s="4">
        <v>1655.701904</v>
      </c>
      <c r="C30" s="4">
        <v>2069.9077149999998</v>
      </c>
      <c r="D30" s="4">
        <v>2095.0185540000002</v>
      </c>
      <c r="E30" s="4">
        <f t="shared" si="0"/>
        <v>4.1319918659814894</v>
      </c>
      <c r="F30" s="5">
        <f t="shared" si="1"/>
        <v>14.875170717533361</v>
      </c>
      <c r="G30" s="4">
        <f t="shared" si="2"/>
        <v>0.41319918659814897</v>
      </c>
      <c r="H30" s="6">
        <f t="shared" ref="H30:H31" si="3">E30*E30</f>
        <v>17.073356780537189</v>
      </c>
    </row>
    <row r="31" spans="1:10" x14ac:dyDescent="0.25">
      <c r="A31">
        <v>3</v>
      </c>
      <c r="B31" s="4">
        <v>407.39407299999999</v>
      </c>
      <c r="C31" s="4">
        <v>2034.7536620000001</v>
      </c>
      <c r="D31" s="4">
        <v>2171.5029290000002</v>
      </c>
      <c r="E31" s="4">
        <f t="shared" si="0"/>
        <v>4.0618166306317907</v>
      </c>
      <c r="F31" s="4">
        <f t="shared" si="1"/>
        <v>14.622539870274446</v>
      </c>
      <c r="G31" s="4">
        <f t="shared" si="2"/>
        <v>0.4061816630631791</v>
      </c>
      <c r="H31" s="6">
        <f t="shared" si="3"/>
        <v>16.498354340876993</v>
      </c>
      <c r="I31" s="4">
        <f>(3*(-0.0005)*A31^2)+(2*0.0191*A31)-0.5607</f>
        <v>-0.45960000000000001</v>
      </c>
      <c r="J31" s="6">
        <f t="shared" ref="J31:J32" si="4">ABS(I31)</f>
        <v>0.45960000000000001</v>
      </c>
    </row>
    <row r="32" spans="1:10" x14ac:dyDescent="0.25">
      <c r="A32">
        <v>3.1</v>
      </c>
      <c r="B32" s="4">
        <v>0</v>
      </c>
      <c r="C32" s="4">
        <v>1966.1936040000001</v>
      </c>
      <c r="D32" s="4">
        <v>2171.5029290000002</v>
      </c>
      <c r="E32" s="4">
        <f t="shared" si="0"/>
        <v>3.9249556488912498</v>
      </c>
      <c r="F32" s="7">
        <f t="shared" si="1"/>
        <v>14.129840336008499</v>
      </c>
      <c r="G32" s="4">
        <f t="shared" si="2"/>
        <v>0.39249556488912501</v>
      </c>
      <c r="H32" s="6">
        <f>E32*E32</f>
        <v>15.405276845763332</v>
      </c>
      <c r="I32" s="4">
        <f t="shared" ref="I32:I95" si="5">(3*(-0.0005)*A32^2)+(2*0.0191*A32)-0.5607</f>
        <v>-0.45669499999999996</v>
      </c>
      <c r="J32" s="6">
        <f t="shared" si="4"/>
        <v>0.45669499999999996</v>
      </c>
    </row>
    <row r="33" spans="1:14" x14ac:dyDescent="0.25">
      <c r="A33">
        <v>3.2</v>
      </c>
      <c r="B33" s="4">
        <v>0</v>
      </c>
      <c r="C33" s="4">
        <v>1980.482544</v>
      </c>
      <c r="D33" s="4">
        <v>2171.5029290000002</v>
      </c>
      <c r="E33" s="4">
        <f>((((C33/16)*PI())/30)*$K$2)</f>
        <v>3.9534795214415275</v>
      </c>
      <c r="F33" s="7">
        <f>E33*3.6</f>
        <v>14.2325262771895</v>
      </c>
      <c r="G33" s="4">
        <f t="shared" si="2"/>
        <v>0.39534795214415275</v>
      </c>
      <c r="H33" s="6">
        <f t="shared" ref="H33:H63" si="6">E33*E33</f>
        <v>15.630000326457528</v>
      </c>
      <c r="I33" s="4">
        <f t="shared" si="5"/>
        <v>-0.45382</v>
      </c>
      <c r="J33" s="6">
        <f>ABS(I33)</f>
        <v>0.45382</v>
      </c>
    </row>
    <row r="34" spans="1:14" x14ac:dyDescent="0.25">
      <c r="A34">
        <v>3.3</v>
      </c>
      <c r="B34">
        <v>0</v>
      </c>
      <c r="C34" s="4">
        <v>1986.2272949999999</v>
      </c>
      <c r="D34" s="4">
        <v>2171.5029290000002</v>
      </c>
      <c r="E34" s="4">
        <f t="shared" ref="E34:E65" si="7">((((C34/16)*PI())/30)*$K$2)</f>
        <v>3.964947310189824</v>
      </c>
      <c r="F34" s="4">
        <f t="shared" si="1"/>
        <v>14.273810316683367</v>
      </c>
      <c r="G34" s="4">
        <f t="shared" si="2"/>
        <v>0.39649473101898242</v>
      </c>
      <c r="H34" s="6">
        <f t="shared" si="6"/>
        <v>15.720807172581521</v>
      </c>
      <c r="I34" s="4">
        <f t="shared" si="5"/>
        <v>-0.45097500000000001</v>
      </c>
      <c r="J34" s="6">
        <f t="shared" ref="J34:J97" si="8">ABS(I34)</f>
        <v>0.45097500000000001</v>
      </c>
    </row>
    <row r="35" spans="1:14" x14ac:dyDescent="0.25">
      <c r="A35">
        <v>3.4</v>
      </c>
      <c r="B35">
        <v>0</v>
      </c>
      <c r="C35" s="4">
        <v>1977.4522710000001</v>
      </c>
      <c r="D35" s="4">
        <v>2171.5029290000002</v>
      </c>
      <c r="E35" s="4">
        <f t="shared" si="7"/>
        <v>3.9474304288675133</v>
      </c>
      <c r="F35" s="4">
        <f t="shared" si="1"/>
        <v>14.210749543923049</v>
      </c>
      <c r="G35" s="4">
        <f t="shared" si="2"/>
        <v>0.39474304288675133</v>
      </c>
      <c r="H35" s="6">
        <f>E35*E35</f>
        <v>15.58220699074916</v>
      </c>
      <c r="I35" s="4">
        <f t="shared" si="5"/>
        <v>-0.44816</v>
      </c>
      <c r="J35" s="6">
        <f t="shared" si="8"/>
        <v>0.44816</v>
      </c>
    </row>
    <row r="36" spans="1:14" x14ac:dyDescent="0.25">
      <c r="A36">
        <v>3.5</v>
      </c>
      <c r="B36">
        <v>0</v>
      </c>
      <c r="C36" s="4">
        <v>1942.9498289999999</v>
      </c>
      <c r="D36" s="4">
        <v>2171.5029290000002</v>
      </c>
      <c r="E36" s="4">
        <f t="shared" si="7"/>
        <v>3.8785559526445477</v>
      </c>
      <c r="F36" s="4">
        <f t="shared" si="1"/>
        <v>13.962801429520372</v>
      </c>
      <c r="G36" s="4">
        <f t="shared" si="2"/>
        <v>0.38785559526445479</v>
      </c>
      <c r="H36" s="6">
        <f t="shared" si="6"/>
        <v>15.043196277794454</v>
      </c>
      <c r="I36" s="4">
        <f t="shared" si="5"/>
        <v>-0.44537499999999997</v>
      </c>
      <c r="J36" s="6">
        <f t="shared" si="8"/>
        <v>0.44537499999999997</v>
      </c>
    </row>
    <row r="37" spans="1:14" x14ac:dyDescent="0.25">
      <c r="A37">
        <v>3.6</v>
      </c>
      <c r="B37">
        <v>0</v>
      </c>
      <c r="C37" s="4">
        <v>1928.5863039999999</v>
      </c>
      <c r="D37" s="4">
        <v>2171.5029290000002</v>
      </c>
      <c r="E37" s="4">
        <f t="shared" si="7"/>
        <v>3.8498831920008101</v>
      </c>
      <c r="F37" s="4">
        <f t="shared" si="1"/>
        <v>13.859579491202917</v>
      </c>
      <c r="G37" s="4">
        <f t="shared" si="2"/>
        <v>0.38498831920008103</v>
      </c>
      <c r="H37" s="6">
        <f t="shared" si="6"/>
        <v>14.821600592050347</v>
      </c>
      <c r="I37" s="4">
        <f t="shared" si="5"/>
        <v>-0.44261999999999996</v>
      </c>
      <c r="J37" s="6">
        <f t="shared" si="8"/>
        <v>0.44261999999999996</v>
      </c>
    </row>
    <row r="38" spans="1:14" x14ac:dyDescent="0.25">
      <c r="A38">
        <v>3.7</v>
      </c>
      <c r="B38">
        <v>0</v>
      </c>
      <c r="C38" s="4">
        <v>1927.5816649999999</v>
      </c>
      <c r="D38" s="4">
        <v>2171.5029290000002</v>
      </c>
      <c r="E38" s="4">
        <f t="shared" si="7"/>
        <v>3.8478777112027216</v>
      </c>
      <c r="F38" s="4">
        <f t="shared" si="1"/>
        <v>13.852359760329797</v>
      </c>
      <c r="G38" s="4">
        <f t="shared" si="2"/>
        <v>0.38478777112027218</v>
      </c>
      <c r="H38" s="6">
        <f t="shared" si="6"/>
        <v>14.806162880370696</v>
      </c>
      <c r="I38" s="4">
        <f t="shared" si="5"/>
        <v>-0.43989499999999998</v>
      </c>
      <c r="J38" s="6">
        <f t="shared" si="8"/>
        <v>0.43989499999999998</v>
      </c>
    </row>
    <row r="39" spans="1:14" x14ac:dyDescent="0.25">
      <c r="A39">
        <v>3.8</v>
      </c>
      <c r="B39">
        <v>0</v>
      </c>
      <c r="C39" s="4">
        <v>1898.929077</v>
      </c>
      <c r="D39" s="4">
        <v>2171.5029290000002</v>
      </c>
      <c r="E39" s="4">
        <f t="shared" si="7"/>
        <v>3.7906808324736048</v>
      </c>
      <c r="F39" s="4">
        <f t="shared" si="1"/>
        <v>13.646450996904978</v>
      </c>
      <c r="G39" s="4">
        <f t="shared" si="2"/>
        <v>0.37906808324736052</v>
      </c>
      <c r="H39" s="6">
        <f t="shared" si="6"/>
        <v>14.369261173682782</v>
      </c>
      <c r="I39" s="4">
        <f t="shared" si="5"/>
        <v>-0.43719999999999998</v>
      </c>
      <c r="J39" s="6">
        <f t="shared" si="8"/>
        <v>0.43719999999999998</v>
      </c>
    </row>
    <row r="40" spans="1:14" x14ac:dyDescent="0.25">
      <c r="A40">
        <v>3.9</v>
      </c>
      <c r="B40">
        <v>0</v>
      </c>
      <c r="C40" s="4">
        <v>1890.230225</v>
      </c>
      <c r="D40" s="4">
        <v>2171.5029290000002</v>
      </c>
      <c r="E40" s="4">
        <f t="shared" si="7"/>
        <v>3.7733160072464189</v>
      </c>
      <c r="F40" s="4">
        <f t="shared" si="1"/>
        <v>13.583937626087108</v>
      </c>
      <c r="G40" s="4">
        <f t="shared" si="2"/>
        <v>0.37733160072464189</v>
      </c>
      <c r="H40" s="6">
        <f t="shared" si="6"/>
        <v>14.237913690542056</v>
      </c>
      <c r="I40" s="4">
        <f t="shared" si="5"/>
        <v>-0.434535</v>
      </c>
      <c r="J40" s="6">
        <f t="shared" si="8"/>
        <v>0.434535</v>
      </c>
    </row>
    <row r="41" spans="1:14" x14ac:dyDescent="0.25">
      <c r="A41">
        <v>4</v>
      </c>
      <c r="B41">
        <v>0</v>
      </c>
      <c r="C41" s="4">
        <v>1844.7229</v>
      </c>
      <c r="D41" s="4">
        <v>2171.5029290000002</v>
      </c>
      <c r="E41" s="4">
        <f t="shared" si="7"/>
        <v>3.6824733598279198</v>
      </c>
      <c r="F41" s="4">
        <f t="shared" si="1"/>
        <v>13.256904095380511</v>
      </c>
      <c r="G41" s="4">
        <f t="shared" si="2"/>
        <v>0.36824733598279202</v>
      </c>
      <c r="H41" s="6">
        <f t="shared" si="6"/>
        <v>13.560610045842328</v>
      </c>
      <c r="I41" s="4">
        <f t="shared" si="5"/>
        <v>-0.43189999999999995</v>
      </c>
      <c r="J41" s="6">
        <f t="shared" si="8"/>
        <v>0.43189999999999995</v>
      </c>
    </row>
    <row r="42" spans="1:14" x14ac:dyDescent="0.25">
      <c r="A42">
        <v>4.0999999999999996</v>
      </c>
      <c r="B42">
        <v>0</v>
      </c>
      <c r="C42" s="4">
        <v>1828.948486</v>
      </c>
      <c r="D42" s="4">
        <v>2171.5029290000002</v>
      </c>
      <c r="E42" s="4">
        <f t="shared" si="7"/>
        <v>3.6509841538762315</v>
      </c>
      <c r="F42" s="4">
        <f t="shared" si="1"/>
        <v>13.143542953954434</v>
      </c>
      <c r="G42" s="4">
        <f t="shared" si="2"/>
        <v>0.36509841538762317</v>
      </c>
      <c r="H42" s="6">
        <f t="shared" si="6"/>
        <v>13.329685291855343</v>
      </c>
      <c r="I42" s="4">
        <f t="shared" si="5"/>
        <v>-0.42929499999999998</v>
      </c>
      <c r="J42" s="6">
        <f t="shared" si="8"/>
        <v>0.42929499999999998</v>
      </c>
    </row>
    <row r="43" spans="1:14" x14ac:dyDescent="0.25">
      <c r="A43">
        <v>4.2</v>
      </c>
      <c r="B43">
        <v>0</v>
      </c>
      <c r="C43" s="4">
        <v>1805.5051269999999</v>
      </c>
      <c r="D43" s="4">
        <v>2171.5029290000002</v>
      </c>
      <c r="E43" s="4">
        <f t="shared" si="7"/>
        <v>3.604186043990794</v>
      </c>
      <c r="F43" s="4">
        <f t="shared" si="1"/>
        <v>12.975069758366859</v>
      </c>
      <c r="G43" s="4">
        <f t="shared" si="2"/>
        <v>0.36041860439907941</v>
      </c>
      <c r="H43" s="6">
        <f t="shared" si="6"/>
        <v>12.99015703969801</v>
      </c>
      <c r="I43" s="4">
        <f t="shared" si="5"/>
        <v>-0.42671999999999999</v>
      </c>
      <c r="J43" s="6">
        <f t="shared" si="8"/>
        <v>0.42671999999999999</v>
      </c>
    </row>
    <row r="44" spans="1:14" x14ac:dyDescent="0.25">
      <c r="A44">
        <v>4.3</v>
      </c>
      <c r="B44">
        <v>0</v>
      </c>
      <c r="C44" s="4">
        <v>1782.451294</v>
      </c>
      <c r="D44" s="4">
        <v>2171.5029290000002</v>
      </c>
      <c r="E44" s="4">
        <f t="shared" si="7"/>
        <v>3.5581655138263883</v>
      </c>
      <c r="F44" s="4">
        <f t="shared" si="1"/>
        <v>12.809395849774999</v>
      </c>
      <c r="G44" s="4">
        <f t="shared" si="2"/>
        <v>0.35581655138263885</v>
      </c>
      <c r="H44" s="6">
        <f t="shared" si="6"/>
        <v>12.660541823783406</v>
      </c>
      <c r="I44" s="4">
        <f t="shared" si="5"/>
        <v>-0.42417499999999997</v>
      </c>
      <c r="J44" s="6">
        <f t="shared" si="8"/>
        <v>0.42417499999999997</v>
      </c>
    </row>
    <row r="45" spans="1:14" x14ac:dyDescent="0.25">
      <c r="A45">
        <v>4.4000000000000004</v>
      </c>
      <c r="B45">
        <v>0</v>
      </c>
      <c r="C45" s="4">
        <v>1760.4383539999999</v>
      </c>
      <c r="D45" s="4">
        <v>2171.5029290000002</v>
      </c>
      <c r="E45" s="4">
        <f t="shared" si="7"/>
        <v>3.5142228354319847</v>
      </c>
      <c r="F45" s="4">
        <f t="shared" si="1"/>
        <v>12.651202207555144</v>
      </c>
      <c r="G45" s="4">
        <f t="shared" si="2"/>
        <v>0.35142228354319849</v>
      </c>
      <c r="H45" s="6">
        <f t="shared" si="6"/>
        <v>12.349762137071618</v>
      </c>
      <c r="I45" s="4">
        <f t="shared" si="5"/>
        <v>-0.42165999999999998</v>
      </c>
      <c r="J45" s="6">
        <f t="shared" si="8"/>
        <v>0.42165999999999998</v>
      </c>
    </row>
    <row r="46" spans="1:14" x14ac:dyDescent="0.25">
      <c r="A46">
        <v>4.5</v>
      </c>
      <c r="B46">
        <v>0</v>
      </c>
      <c r="C46" s="4">
        <v>1736.8676760000001</v>
      </c>
      <c r="D46" s="4">
        <v>2171.5029290000002</v>
      </c>
      <c r="E46" s="4">
        <f t="shared" si="7"/>
        <v>3.467170568770102</v>
      </c>
      <c r="F46" s="4">
        <f t="shared" si="1"/>
        <v>12.481814047572367</v>
      </c>
      <c r="G46" s="4">
        <f t="shared" si="2"/>
        <v>0.34671705687701021</v>
      </c>
      <c r="H46" s="6">
        <f t="shared" si="6"/>
        <v>12.021271752945593</v>
      </c>
      <c r="I46" s="4">
        <f t="shared" si="5"/>
        <v>-0.41917499999999996</v>
      </c>
      <c r="J46" s="6">
        <f t="shared" si="8"/>
        <v>0.41917499999999996</v>
      </c>
    </row>
    <row r="47" spans="1:14" x14ac:dyDescent="0.25">
      <c r="A47">
        <v>4.5999999999999996</v>
      </c>
      <c r="B47">
        <v>0</v>
      </c>
      <c r="C47" s="4">
        <v>1706.209717</v>
      </c>
      <c r="D47" s="4">
        <v>2171.5029290000002</v>
      </c>
      <c r="E47" s="4">
        <f t="shared" si="7"/>
        <v>3.4059705276776451</v>
      </c>
      <c r="F47" s="4">
        <f t="shared" si="1"/>
        <v>12.261493899639522</v>
      </c>
      <c r="G47" s="4">
        <f t="shared" si="2"/>
        <v>0.34059705276776453</v>
      </c>
      <c r="H47" s="6">
        <f t="shared" si="6"/>
        <v>11.600635235408737</v>
      </c>
      <c r="I47" s="4">
        <f t="shared" si="5"/>
        <v>-0.41671999999999998</v>
      </c>
      <c r="J47" s="6">
        <f t="shared" si="8"/>
        <v>0.41671999999999998</v>
      </c>
    </row>
    <row r="48" spans="1:14" x14ac:dyDescent="0.25">
      <c r="A48">
        <v>4.7</v>
      </c>
      <c r="B48">
        <v>0</v>
      </c>
      <c r="C48" s="4">
        <v>1715.459961</v>
      </c>
      <c r="D48" s="4">
        <v>2171.5029290000002</v>
      </c>
      <c r="E48" s="4">
        <f t="shared" si="7"/>
        <v>3.4244360528261146</v>
      </c>
      <c r="F48" s="4">
        <f t="shared" si="1"/>
        <v>12.327969790174013</v>
      </c>
      <c r="G48" s="4">
        <f t="shared" si="2"/>
        <v>0.34244360528261147</v>
      </c>
      <c r="H48" s="6">
        <f t="shared" si="6"/>
        <v>11.726762279895301</v>
      </c>
      <c r="I48" s="4">
        <f t="shared" si="5"/>
        <v>-0.41429499999999997</v>
      </c>
      <c r="J48" s="6">
        <f t="shared" si="8"/>
        <v>0.41429499999999997</v>
      </c>
      <c r="M48" t="s">
        <v>10</v>
      </c>
      <c r="N48" s="6">
        <f>(0.3129*1.12)/9.81</f>
        <v>3.5723547400611622E-2</v>
      </c>
    </row>
    <row r="49" spans="1:14" x14ac:dyDescent="0.25">
      <c r="A49">
        <v>4.8</v>
      </c>
      <c r="B49">
        <v>0</v>
      </c>
      <c r="C49" s="4">
        <v>1703.2701420000001</v>
      </c>
      <c r="D49" s="4">
        <v>2171.5029290000002</v>
      </c>
      <c r="E49" s="4">
        <f t="shared" si="7"/>
        <v>3.4001024882952988</v>
      </c>
      <c r="F49" s="4">
        <f t="shared" si="1"/>
        <v>12.240368957863076</v>
      </c>
      <c r="G49" s="4">
        <f t="shared" si="2"/>
        <v>0.3400102488295299</v>
      </c>
      <c r="H49" s="6">
        <f t="shared" si="6"/>
        <v>11.560696930911883</v>
      </c>
      <c r="I49" s="4">
        <f t="shared" si="5"/>
        <v>-0.41189999999999999</v>
      </c>
      <c r="J49" s="6">
        <f t="shared" si="8"/>
        <v>0.41189999999999999</v>
      </c>
      <c r="M49" t="s">
        <v>10</v>
      </c>
      <c r="N49">
        <v>0.03</v>
      </c>
    </row>
    <row r="50" spans="1:14" x14ac:dyDescent="0.25">
      <c r="A50">
        <v>4.9000000000000004</v>
      </c>
      <c r="B50">
        <v>0</v>
      </c>
      <c r="C50" s="4">
        <v>1675.1798100000001</v>
      </c>
      <c r="D50" s="4">
        <v>2171.5029290000002</v>
      </c>
      <c r="E50" s="4">
        <f t="shared" si="7"/>
        <v>3.3440279964251527</v>
      </c>
      <c r="F50" s="4">
        <f t="shared" si="1"/>
        <v>12.03850078713055</v>
      </c>
      <c r="G50" s="4">
        <f t="shared" si="2"/>
        <v>0.33440279964251529</v>
      </c>
      <c r="H50" s="6">
        <f t="shared" si="6"/>
        <v>11.182523240875222</v>
      </c>
      <c r="I50" s="4">
        <f t="shared" si="5"/>
        <v>-0.40953499999999998</v>
      </c>
      <c r="J50" s="6">
        <f t="shared" si="8"/>
        <v>0.40953499999999998</v>
      </c>
    </row>
    <row r="51" spans="1:14" x14ac:dyDescent="0.25">
      <c r="A51">
        <v>5</v>
      </c>
      <c r="B51">
        <v>0</v>
      </c>
      <c r="C51" s="4">
        <v>1642.3001710000001</v>
      </c>
      <c r="D51" s="4">
        <v>2171.5029290000002</v>
      </c>
      <c r="E51" s="4">
        <f t="shared" si="7"/>
        <v>3.2783929925455686</v>
      </c>
      <c r="F51" s="4">
        <f t="shared" si="1"/>
        <v>11.802214773164048</v>
      </c>
      <c r="G51" s="4">
        <f t="shared" si="2"/>
        <v>0.3278392992545569</v>
      </c>
      <c r="H51" s="6">
        <f t="shared" si="6"/>
        <v>10.747860613571888</v>
      </c>
      <c r="I51" s="4">
        <f t="shared" si="5"/>
        <v>-0.40720000000000001</v>
      </c>
      <c r="J51" s="6">
        <f t="shared" si="8"/>
        <v>0.40720000000000001</v>
      </c>
      <c r="M51" t="s">
        <v>11</v>
      </c>
      <c r="N51" s="6">
        <f>AVERAGE(N48:N50)</f>
        <v>3.286177370030581E-2</v>
      </c>
    </row>
    <row r="52" spans="1:14" x14ac:dyDescent="0.25">
      <c r="A52">
        <v>5.0999999999999996</v>
      </c>
      <c r="B52">
        <v>0</v>
      </c>
      <c r="C52" s="4">
        <v>1623.684082</v>
      </c>
      <c r="D52" s="4">
        <v>2171.5029290000002</v>
      </c>
      <c r="E52" s="4">
        <f t="shared" si="7"/>
        <v>3.2412311771820321</v>
      </c>
      <c r="F52" s="4">
        <f t="shared" si="1"/>
        <v>11.668432237855315</v>
      </c>
      <c r="G52" s="4">
        <f t="shared" si="2"/>
        <v>0.32412311771820324</v>
      </c>
      <c r="H52" s="6">
        <f t="shared" si="6"/>
        <v>10.505579543936822</v>
      </c>
      <c r="I52" s="4">
        <f t="shared" si="5"/>
        <v>-0.404895</v>
      </c>
      <c r="J52" s="6">
        <f t="shared" si="8"/>
        <v>0.404895</v>
      </c>
    </row>
    <row r="53" spans="1:14" x14ac:dyDescent="0.25">
      <c r="A53">
        <v>5.2</v>
      </c>
      <c r="B53">
        <v>0</v>
      </c>
      <c r="C53" s="4">
        <v>1572.6948239999999</v>
      </c>
      <c r="D53" s="4">
        <v>2171.5029290000002</v>
      </c>
      <c r="E53" s="4">
        <f t="shared" si="7"/>
        <v>3.1394453836504441</v>
      </c>
      <c r="F53" s="4">
        <f t="shared" si="1"/>
        <v>11.302003381141599</v>
      </c>
      <c r="G53" s="4">
        <f t="shared" si="2"/>
        <v>0.31394453836504443</v>
      </c>
      <c r="H53" s="6">
        <f t="shared" si="6"/>
        <v>9.8561173169240845</v>
      </c>
      <c r="I53" s="4">
        <f t="shared" si="5"/>
        <v>-0.40261999999999998</v>
      </c>
      <c r="J53" s="6">
        <f t="shared" si="8"/>
        <v>0.40261999999999998</v>
      </c>
    </row>
    <row r="54" spans="1:14" x14ac:dyDescent="0.25">
      <c r="A54">
        <v>5.3</v>
      </c>
      <c r="B54">
        <v>0</v>
      </c>
      <c r="C54" s="4">
        <v>1589.3041989999999</v>
      </c>
      <c r="D54" s="4">
        <v>2171.5029290000002</v>
      </c>
      <c r="E54" s="4">
        <f t="shared" si="7"/>
        <v>3.1726013557267336</v>
      </c>
      <c r="F54" s="4">
        <f t="shared" si="1"/>
        <v>11.421364880616242</v>
      </c>
      <c r="G54" s="4">
        <f t="shared" si="2"/>
        <v>0.31726013557267341</v>
      </c>
      <c r="H54" s="6">
        <f t="shared" si="6"/>
        <v>10.065399362359107</v>
      </c>
      <c r="I54" s="4">
        <f t="shared" si="5"/>
        <v>-0.40037500000000004</v>
      </c>
      <c r="J54" s="6">
        <f t="shared" si="8"/>
        <v>0.40037500000000004</v>
      </c>
    </row>
    <row r="55" spans="1:14" x14ac:dyDescent="0.25">
      <c r="A55">
        <v>5.4</v>
      </c>
      <c r="B55">
        <v>0</v>
      </c>
      <c r="C55" s="4">
        <v>1568.7404790000001</v>
      </c>
      <c r="D55" s="4">
        <v>2171.5029290000002</v>
      </c>
      <c r="E55" s="4">
        <f t="shared" si="7"/>
        <v>3.1315516397618262</v>
      </c>
      <c r="F55" s="4">
        <f t="shared" si="1"/>
        <v>11.273585903142575</v>
      </c>
      <c r="G55" s="4">
        <f t="shared" si="2"/>
        <v>0.31315516397618265</v>
      </c>
      <c r="H55" s="6">
        <f t="shared" si="6"/>
        <v>9.8066156724949813</v>
      </c>
      <c r="I55" s="4">
        <f t="shared" si="5"/>
        <v>-0.39815999999999996</v>
      </c>
      <c r="J55" s="6">
        <f t="shared" si="8"/>
        <v>0.39815999999999996</v>
      </c>
    </row>
    <row r="56" spans="1:14" x14ac:dyDescent="0.25">
      <c r="A56">
        <v>5.5</v>
      </c>
      <c r="B56">
        <v>0</v>
      </c>
      <c r="C56" s="4">
        <v>1541.8287350000001</v>
      </c>
      <c r="D56" s="4">
        <v>2171.5029290000002</v>
      </c>
      <c r="E56" s="4">
        <f t="shared" si="7"/>
        <v>3.0778298692202943</v>
      </c>
      <c r="F56" s="4">
        <f t="shared" si="1"/>
        <v>11.08018752919306</v>
      </c>
      <c r="G56" s="4">
        <f t="shared" si="2"/>
        <v>0.30778298692202943</v>
      </c>
      <c r="H56" s="6">
        <f t="shared" si="6"/>
        <v>9.4730367038646133</v>
      </c>
      <c r="I56" s="4">
        <f t="shared" si="5"/>
        <v>-0.39597499999999997</v>
      </c>
      <c r="J56" s="6">
        <f t="shared" si="8"/>
        <v>0.39597499999999997</v>
      </c>
    </row>
    <row r="57" spans="1:14" x14ac:dyDescent="0.25">
      <c r="A57">
        <v>5.6</v>
      </c>
      <c r="B57">
        <v>0</v>
      </c>
      <c r="C57" s="4">
        <v>1514.5668949999999</v>
      </c>
      <c r="D57" s="4">
        <v>2171.5029290000002</v>
      </c>
      <c r="E57" s="4">
        <f t="shared" si="7"/>
        <v>3.0234092299254218</v>
      </c>
      <c r="F57" s="4">
        <f t="shared" si="1"/>
        <v>10.884273227731519</v>
      </c>
      <c r="G57" s="4">
        <f t="shared" si="2"/>
        <v>0.30234092299254223</v>
      </c>
      <c r="H57" s="6">
        <f t="shared" si="6"/>
        <v>9.1410033715982326</v>
      </c>
      <c r="I57" s="4">
        <f t="shared" si="5"/>
        <v>-0.39382</v>
      </c>
      <c r="J57" s="6">
        <f t="shared" si="8"/>
        <v>0.39382</v>
      </c>
    </row>
    <row r="58" spans="1:14" x14ac:dyDescent="0.25">
      <c r="A58">
        <v>5.7</v>
      </c>
      <c r="B58">
        <v>0</v>
      </c>
      <c r="C58" s="4">
        <v>1496.4399410000001</v>
      </c>
      <c r="D58" s="4">
        <v>2171.5029290000002</v>
      </c>
      <c r="E58" s="4">
        <f t="shared" si="7"/>
        <v>2.987223835793964</v>
      </c>
      <c r="F58" s="4">
        <f t="shared" si="1"/>
        <v>10.75400580885827</v>
      </c>
      <c r="G58" s="4">
        <f t="shared" si="2"/>
        <v>0.2987223835793964</v>
      </c>
      <c r="H58" s="6">
        <f t="shared" si="6"/>
        <v>8.923506245135604</v>
      </c>
      <c r="I58" s="4">
        <f t="shared" si="5"/>
        <v>-0.39169500000000002</v>
      </c>
      <c r="J58" s="6">
        <f t="shared" si="8"/>
        <v>0.39169500000000002</v>
      </c>
    </row>
    <row r="59" spans="1:14" x14ac:dyDescent="0.25">
      <c r="A59">
        <v>5.8</v>
      </c>
      <c r="B59">
        <v>0</v>
      </c>
      <c r="C59" s="4">
        <v>1461.689087</v>
      </c>
      <c r="D59" s="4">
        <v>2171.5029290000002</v>
      </c>
      <c r="E59" s="4">
        <f t="shared" si="7"/>
        <v>2.9178534744858946</v>
      </c>
      <c r="F59" s="4">
        <f t="shared" si="1"/>
        <v>10.504272508149221</v>
      </c>
      <c r="G59" s="4">
        <f t="shared" si="2"/>
        <v>0.29178534744858947</v>
      </c>
      <c r="H59" s="6">
        <f t="shared" si="6"/>
        <v>8.5138688985694078</v>
      </c>
      <c r="I59" s="4">
        <f t="shared" si="5"/>
        <v>-0.3896</v>
      </c>
      <c r="J59" s="6">
        <f t="shared" si="8"/>
        <v>0.3896</v>
      </c>
    </row>
    <row r="60" spans="1:14" x14ac:dyDescent="0.25">
      <c r="A60">
        <v>5.9</v>
      </c>
      <c r="B60">
        <v>0</v>
      </c>
      <c r="C60" s="4">
        <v>1450.1885990000001</v>
      </c>
      <c r="D60" s="4">
        <v>2171.5029290000002</v>
      </c>
      <c r="E60" s="4">
        <f t="shared" si="7"/>
        <v>2.8948959665127343</v>
      </c>
      <c r="F60" s="4">
        <f t="shared" si="1"/>
        <v>10.421625479445844</v>
      </c>
      <c r="G60" s="4">
        <f t="shared" si="2"/>
        <v>0.28948959665127344</v>
      </c>
      <c r="H60" s="6">
        <f t="shared" si="6"/>
        <v>8.3804226569316977</v>
      </c>
      <c r="I60" s="4">
        <f t="shared" si="5"/>
        <v>-0.38753499999999996</v>
      </c>
      <c r="J60" s="6">
        <f t="shared" si="8"/>
        <v>0.38753499999999996</v>
      </c>
    </row>
    <row r="61" spans="1:14" x14ac:dyDescent="0.25">
      <c r="A61">
        <v>6</v>
      </c>
      <c r="B61">
        <v>0</v>
      </c>
      <c r="C61" s="4">
        <v>1423.820923</v>
      </c>
      <c r="D61" s="4">
        <v>2171.5029290000002</v>
      </c>
      <c r="E61" s="4">
        <f t="shared" si="7"/>
        <v>2.8422602755747763</v>
      </c>
      <c r="F61" s="4">
        <f t="shared" si="1"/>
        <v>10.232136992069195</v>
      </c>
      <c r="G61" s="4">
        <f t="shared" si="2"/>
        <v>0.28422602755747767</v>
      </c>
      <c r="H61" s="6">
        <f t="shared" si="6"/>
        <v>8.0784434741104043</v>
      </c>
      <c r="I61" s="4">
        <f t="shared" si="5"/>
        <v>-0.38549999999999995</v>
      </c>
      <c r="J61" s="6">
        <f t="shared" si="8"/>
        <v>0.38549999999999995</v>
      </c>
    </row>
    <row r="62" spans="1:14" x14ac:dyDescent="0.25">
      <c r="A62">
        <v>6.1</v>
      </c>
      <c r="B62">
        <v>0</v>
      </c>
      <c r="C62" s="4">
        <v>1400.9360349999999</v>
      </c>
      <c r="D62" s="4">
        <v>2171.5029290000002</v>
      </c>
      <c r="E62" s="4">
        <f t="shared" si="7"/>
        <v>2.7965769968543546</v>
      </c>
      <c r="F62" s="4">
        <f t="shared" si="1"/>
        <v>10.067677188675678</v>
      </c>
      <c r="G62" s="4">
        <f t="shared" si="2"/>
        <v>0.27965769968543547</v>
      </c>
      <c r="H62" s="6">
        <f t="shared" si="6"/>
        <v>7.8208428993349211</v>
      </c>
      <c r="I62" s="4">
        <f t="shared" si="5"/>
        <v>-0.38349499999999997</v>
      </c>
      <c r="J62" s="6">
        <f t="shared" si="8"/>
        <v>0.38349499999999997</v>
      </c>
    </row>
    <row r="63" spans="1:14" x14ac:dyDescent="0.25">
      <c r="A63">
        <v>6.2</v>
      </c>
      <c r="B63">
        <v>0</v>
      </c>
      <c r="C63" s="4">
        <v>1389.0162350000001</v>
      </c>
      <c r="D63" s="4">
        <v>2171.5029290000002</v>
      </c>
      <c r="E63" s="4">
        <f t="shared" si="7"/>
        <v>2.7727824497413565</v>
      </c>
      <c r="F63" s="4">
        <f t="shared" si="1"/>
        <v>9.9820168190688836</v>
      </c>
      <c r="G63" s="4">
        <f t="shared" si="2"/>
        <v>0.27727824497413567</v>
      </c>
      <c r="H63" s="6">
        <f t="shared" si="6"/>
        <v>7.6883225135936781</v>
      </c>
      <c r="I63" s="4">
        <f t="shared" si="5"/>
        <v>-0.38151999999999997</v>
      </c>
      <c r="J63" s="6">
        <f t="shared" si="8"/>
        <v>0.38151999999999997</v>
      </c>
    </row>
    <row r="64" spans="1:14" x14ac:dyDescent="0.25">
      <c r="A64">
        <v>6.3</v>
      </c>
      <c r="B64">
        <v>0</v>
      </c>
      <c r="C64" s="4">
        <v>1373.6689449999999</v>
      </c>
      <c r="D64" s="4">
        <v>2171.5029290000002</v>
      </c>
      <c r="E64" s="4">
        <f t="shared" si="7"/>
        <v>2.7421458774027383</v>
      </c>
      <c r="F64" s="4">
        <f t="shared" si="1"/>
        <v>9.8717251586498573</v>
      </c>
      <c r="G64" s="4">
        <f t="shared" si="2"/>
        <v>0.27421458774027385</v>
      </c>
      <c r="H64" s="6">
        <f t="shared" ref="H64:H95" si="9">E64*E64</f>
        <v>7.5193640129568333</v>
      </c>
      <c r="I64" s="4">
        <f t="shared" si="5"/>
        <v>-0.379575</v>
      </c>
      <c r="J64" s="6">
        <f t="shared" si="8"/>
        <v>0.379575</v>
      </c>
    </row>
    <row r="65" spans="1:10" x14ac:dyDescent="0.25">
      <c r="A65">
        <v>6.4</v>
      </c>
      <c r="B65">
        <v>0</v>
      </c>
      <c r="C65" s="4">
        <v>1345.7845460000001</v>
      </c>
      <c r="D65" s="4">
        <v>2171.5029290000002</v>
      </c>
      <c r="E65" s="4">
        <f t="shared" si="7"/>
        <v>2.6864824731742165</v>
      </c>
      <c r="F65" s="4">
        <f t="shared" si="1"/>
        <v>9.6713369034271803</v>
      </c>
      <c r="G65" s="4">
        <f t="shared" si="2"/>
        <v>0.26864824731742165</v>
      </c>
      <c r="H65" s="6">
        <f t="shared" si="9"/>
        <v>7.2171880786722546</v>
      </c>
      <c r="I65" s="4">
        <f t="shared" si="5"/>
        <v>-0.37766</v>
      </c>
      <c r="J65" s="6">
        <f t="shared" si="8"/>
        <v>0.37766</v>
      </c>
    </row>
    <row r="66" spans="1:10" x14ac:dyDescent="0.25">
      <c r="A66">
        <v>6.5</v>
      </c>
      <c r="B66">
        <v>0</v>
      </c>
      <c r="C66" s="4">
        <v>1333.7100829999999</v>
      </c>
      <c r="D66" s="4">
        <v>2171.5029290000002</v>
      </c>
      <c r="E66" s="4">
        <f t="shared" ref="E66:E97" si="10">((((C66/16)*PI())/30)*$K$2)</f>
        <v>2.662379184636015</v>
      </c>
      <c r="F66" s="4">
        <f t="shared" si="1"/>
        <v>9.5845650646896541</v>
      </c>
      <c r="G66" s="4">
        <f t="shared" si="2"/>
        <v>0.26623791846360151</v>
      </c>
      <c r="H66" s="6">
        <f t="shared" si="9"/>
        <v>7.088262922783132</v>
      </c>
      <c r="I66" s="4">
        <f t="shared" si="5"/>
        <v>-0.37577499999999997</v>
      </c>
      <c r="J66" s="6">
        <f t="shared" si="8"/>
        <v>0.37577499999999997</v>
      </c>
    </row>
    <row r="67" spans="1:10" x14ac:dyDescent="0.25">
      <c r="A67">
        <v>6.6</v>
      </c>
      <c r="B67">
        <v>0</v>
      </c>
      <c r="C67" s="4">
        <v>1331.9163820000001</v>
      </c>
      <c r="D67" s="4">
        <v>2171.5029290000002</v>
      </c>
      <c r="E67" s="4">
        <f t="shared" si="10"/>
        <v>2.6587985622303432</v>
      </c>
      <c r="F67" s="4">
        <f t="shared" ref="F67:F130" si="11">E67*3.6</f>
        <v>9.5716748240292358</v>
      </c>
      <c r="G67" s="4">
        <f t="shared" ref="G67:G130" si="12">E67*$A$2</f>
        <v>0.26587985622303434</v>
      </c>
      <c r="H67" s="6">
        <f t="shared" si="9"/>
        <v>7.06920979451814</v>
      </c>
      <c r="I67" s="4">
        <f t="shared" si="5"/>
        <v>-0.37392000000000003</v>
      </c>
      <c r="J67" s="6">
        <f t="shared" si="8"/>
        <v>0.37392000000000003</v>
      </c>
    </row>
    <row r="68" spans="1:10" x14ac:dyDescent="0.25">
      <c r="A68">
        <v>6.7</v>
      </c>
      <c r="B68">
        <v>0</v>
      </c>
      <c r="C68" s="4">
        <v>1314.9499510000001</v>
      </c>
      <c r="D68" s="4">
        <v>2171.5029290000002</v>
      </c>
      <c r="E68" s="4">
        <f t="shared" si="10"/>
        <v>2.6249298277072022</v>
      </c>
      <c r="F68" s="4">
        <f t="shared" si="11"/>
        <v>9.4497473797459275</v>
      </c>
      <c r="G68" s="4">
        <f t="shared" si="12"/>
        <v>0.26249298277072025</v>
      </c>
      <c r="H68" s="6">
        <f t="shared" si="9"/>
        <v>6.8902566003869623</v>
      </c>
      <c r="I68" s="4">
        <f t="shared" si="5"/>
        <v>-0.37209499999999995</v>
      </c>
      <c r="J68" s="6">
        <f t="shared" si="8"/>
        <v>0.37209499999999995</v>
      </c>
    </row>
    <row r="69" spans="1:10" x14ac:dyDescent="0.25">
      <c r="A69">
        <v>6.8</v>
      </c>
      <c r="B69">
        <v>0</v>
      </c>
      <c r="C69" s="4">
        <v>1285.2966309999999</v>
      </c>
      <c r="D69" s="4">
        <v>2171.5029290000002</v>
      </c>
      <c r="E69" s="4">
        <f t="shared" si="10"/>
        <v>2.5657352674128329</v>
      </c>
      <c r="F69" s="4">
        <f t="shared" si="11"/>
        <v>9.2366469626861978</v>
      </c>
      <c r="G69" s="4">
        <f t="shared" si="12"/>
        <v>0.25657352674128331</v>
      </c>
      <c r="H69" s="6">
        <f t="shared" si="9"/>
        <v>6.5829974624460013</v>
      </c>
      <c r="I69" s="4">
        <f t="shared" si="5"/>
        <v>-0.37029999999999996</v>
      </c>
      <c r="J69" s="6">
        <f t="shared" si="8"/>
        <v>0.37029999999999996</v>
      </c>
    </row>
    <row r="70" spans="1:10" x14ac:dyDescent="0.25">
      <c r="A70">
        <v>6.9</v>
      </c>
      <c r="B70">
        <v>0</v>
      </c>
      <c r="C70" s="4">
        <v>1266.8587649999999</v>
      </c>
      <c r="D70" s="4">
        <v>2171.5029290000002</v>
      </c>
      <c r="E70" s="4">
        <f t="shared" si="10"/>
        <v>2.5289292244255224</v>
      </c>
      <c r="F70" s="4">
        <f t="shared" si="11"/>
        <v>9.1041452079318805</v>
      </c>
      <c r="G70" s="4">
        <f t="shared" si="12"/>
        <v>0.25289292244255224</v>
      </c>
      <c r="H70" s="6">
        <f t="shared" si="9"/>
        <v>6.3954830221534742</v>
      </c>
      <c r="I70" s="4">
        <f t="shared" si="5"/>
        <v>-0.368535</v>
      </c>
      <c r="J70" s="6">
        <f t="shared" si="8"/>
        <v>0.368535</v>
      </c>
    </row>
    <row r="71" spans="1:10" x14ac:dyDescent="0.25">
      <c r="A71">
        <v>7</v>
      </c>
      <c r="B71">
        <v>0</v>
      </c>
      <c r="C71" s="4">
        <v>1238.1994629999999</v>
      </c>
      <c r="D71" s="4">
        <v>2171.5029290000002</v>
      </c>
      <c r="E71" s="4">
        <f t="shared" si="10"/>
        <v>2.4717189430730961</v>
      </c>
      <c r="F71" s="4">
        <f t="shared" si="11"/>
        <v>8.8981881950631472</v>
      </c>
      <c r="G71" s="4">
        <f t="shared" si="12"/>
        <v>0.24717189430730963</v>
      </c>
      <c r="H71" s="6">
        <f t="shared" si="9"/>
        <v>6.1093945335463831</v>
      </c>
      <c r="I71" s="4">
        <f t="shared" si="5"/>
        <v>-0.36680000000000001</v>
      </c>
      <c r="J71" s="6">
        <f t="shared" si="8"/>
        <v>0.36680000000000001</v>
      </c>
    </row>
    <row r="72" spans="1:10" x14ac:dyDescent="0.25">
      <c r="A72">
        <v>7.1</v>
      </c>
      <c r="B72">
        <v>0</v>
      </c>
      <c r="C72" s="4">
        <v>1224.4510499999999</v>
      </c>
      <c r="D72" s="4">
        <v>2171.5029290000002</v>
      </c>
      <c r="E72" s="4">
        <f t="shared" si="10"/>
        <v>2.444274081510196</v>
      </c>
      <c r="F72" s="4">
        <f t="shared" si="11"/>
        <v>8.7993866934367055</v>
      </c>
      <c r="G72" s="4">
        <f t="shared" si="12"/>
        <v>0.2444274081510196</v>
      </c>
      <c r="H72" s="6">
        <f t="shared" si="9"/>
        <v>5.9744757855425119</v>
      </c>
      <c r="I72" s="4">
        <f t="shared" si="5"/>
        <v>-0.365095</v>
      </c>
      <c r="J72" s="6">
        <f t="shared" si="8"/>
        <v>0.365095</v>
      </c>
    </row>
    <row r="73" spans="1:10" x14ac:dyDescent="0.25">
      <c r="A73">
        <v>7.2</v>
      </c>
      <c r="B73">
        <v>0</v>
      </c>
      <c r="C73" s="4">
        <v>1213.1473390000001</v>
      </c>
      <c r="D73" s="4">
        <v>2171.5029290000002</v>
      </c>
      <c r="E73" s="4">
        <f t="shared" si="10"/>
        <v>2.4217093837852999</v>
      </c>
      <c r="F73" s="4">
        <f t="shared" si="11"/>
        <v>8.7181537816270804</v>
      </c>
      <c r="G73" s="4">
        <f t="shared" si="12"/>
        <v>0.24217093837852999</v>
      </c>
      <c r="H73" s="6">
        <f t="shared" si="9"/>
        <v>5.8646763395137764</v>
      </c>
      <c r="I73" s="4">
        <f t="shared" si="5"/>
        <v>-0.36341999999999997</v>
      </c>
      <c r="J73" s="6">
        <f t="shared" si="8"/>
        <v>0.36341999999999997</v>
      </c>
    </row>
    <row r="74" spans="1:10" x14ac:dyDescent="0.25">
      <c r="A74">
        <v>7.3</v>
      </c>
      <c r="B74">
        <v>0</v>
      </c>
      <c r="C74" s="4">
        <v>1189.841797</v>
      </c>
      <c r="D74" s="4">
        <v>2171.5029290000002</v>
      </c>
      <c r="E74" s="4">
        <f t="shared" si="10"/>
        <v>2.375186386997354</v>
      </c>
      <c r="F74" s="4">
        <f t="shared" si="11"/>
        <v>8.5506709931904741</v>
      </c>
      <c r="G74" s="4">
        <f t="shared" si="12"/>
        <v>0.23751863869973541</v>
      </c>
      <c r="H74" s="6">
        <f t="shared" si="9"/>
        <v>5.6415103729775442</v>
      </c>
      <c r="I74" s="4">
        <f t="shared" si="5"/>
        <v>-0.36177499999999996</v>
      </c>
      <c r="J74" s="6">
        <f t="shared" si="8"/>
        <v>0.36177499999999996</v>
      </c>
    </row>
    <row r="75" spans="1:10" x14ac:dyDescent="0.25">
      <c r="A75">
        <v>7.4</v>
      </c>
      <c r="B75">
        <v>0</v>
      </c>
      <c r="C75" s="4">
        <v>1194.1451420000001</v>
      </c>
      <c r="D75" s="4">
        <v>2171.5029290000002</v>
      </c>
      <c r="E75" s="4">
        <f t="shared" si="10"/>
        <v>2.383776811781829</v>
      </c>
      <c r="F75" s="4">
        <f t="shared" si="11"/>
        <v>8.5815965224145838</v>
      </c>
      <c r="G75" s="4">
        <f t="shared" si="12"/>
        <v>0.23837768117818292</v>
      </c>
      <c r="H75" s="6">
        <f t="shared" si="9"/>
        <v>5.6823918883887412</v>
      </c>
      <c r="I75" s="4">
        <f t="shared" si="5"/>
        <v>-0.36015999999999998</v>
      </c>
      <c r="J75" s="6">
        <f t="shared" si="8"/>
        <v>0.36015999999999998</v>
      </c>
    </row>
    <row r="76" spans="1:10" x14ac:dyDescent="0.25">
      <c r="A76">
        <v>7.5</v>
      </c>
      <c r="B76">
        <v>0</v>
      </c>
      <c r="C76" s="4">
        <v>1178.400879</v>
      </c>
      <c r="D76" s="4">
        <v>2171.5029290000002</v>
      </c>
      <c r="E76" s="4">
        <f t="shared" si="10"/>
        <v>2.3523477938693693</v>
      </c>
      <c r="F76" s="4">
        <f t="shared" si="11"/>
        <v>8.4684520579297295</v>
      </c>
      <c r="G76" s="4">
        <f t="shared" si="12"/>
        <v>0.23523477938693693</v>
      </c>
      <c r="H76" s="6">
        <f t="shared" si="9"/>
        <v>5.5335401433220888</v>
      </c>
      <c r="I76" s="4">
        <f t="shared" si="5"/>
        <v>-0.35857499999999998</v>
      </c>
      <c r="J76" s="6">
        <f t="shared" si="8"/>
        <v>0.35857499999999998</v>
      </c>
    </row>
    <row r="77" spans="1:10" x14ac:dyDescent="0.25">
      <c r="A77">
        <v>7.6</v>
      </c>
      <c r="B77">
        <v>0</v>
      </c>
      <c r="C77" s="4">
        <v>1153.838379</v>
      </c>
      <c r="D77" s="4">
        <v>2171.5029290000002</v>
      </c>
      <c r="E77" s="4">
        <f t="shared" si="10"/>
        <v>2.3033156319653925</v>
      </c>
      <c r="F77" s="4">
        <f t="shared" si="11"/>
        <v>8.2919362750754129</v>
      </c>
      <c r="G77" s="4">
        <f t="shared" si="12"/>
        <v>0.23033156319653925</v>
      </c>
      <c r="H77" s="6">
        <f t="shared" si="9"/>
        <v>5.3052629004561354</v>
      </c>
      <c r="I77" s="4">
        <f t="shared" si="5"/>
        <v>-0.35702</v>
      </c>
      <c r="J77" s="6">
        <f t="shared" si="8"/>
        <v>0.35702</v>
      </c>
    </row>
    <row r="78" spans="1:10" x14ac:dyDescent="0.25">
      <c r="A78">
        <v>7.7</v>
      </c>
      <c r="B78">
        <v>0</v>
      </c>
      <c r="C78" s="4">
        <v>1119.119263</v>
      </c>
      <c r="D78" s="4">
        <v>2171.5029290000002</v>
      </c>
      <c r="E78" s="4">
        <f t="shared" si="10"/>
        <v>2.2340086266982193</v>
      </c>
      <c r="F78" s="4">
        <f t="shared" si="11"/>
        <v>8.042431056113589</v>
      </c>
      <c r="G78" s="4">
        <f t="shared" si="12"/>
        <v>0.22340086266982195</v>
      </c>
      <c r="H78" s="6">
        <f t="shared" si="9"/>
        <v>4.990794544162064</v>
      </c>
      <c r="I78" s="4">
        <f t="shared" si="5"/>
        <v>-0.35549500000000001</v>
      </c>
      <c r="J78" s="6">
        <f t="shared" si="8"/>
        <v>0.35549500000000001</v>
      </c>
    </row>
    <row r="79" spans="1:10" x14ac:dyDescent="0.25">
      <c r="A79">
        <v>7.8</v>
      </c>
      <c r="B79">
        <v>0</v>
      </c>
      <c r="C79" s="4">
        <v>1104.7917480000001</v>
      </c>
      <c r="D79" s="4">
        <v>2171.5029290000002</v>
      </c>
      <c r="E79" s="4">
        <f t="shared" si="10"/>
        <v>2.2054077499486353</v>
      </c>
      <c r="F79" s="4">
        <f t="shared" si="11"/>
        <v>7.9394678998150869</v>
      </c>
      <c r="G79" s="4">
        <f t="shared" si="12"/>
        <v>0.22054077499486355</v>
      </c>
      <c r="H79" s="6">
        <f t="shared" si="9"/>
        <v>4.8638233435335021</v>
      </c>
      <c r="I79" s="4">
        <f t="shared" si="5"/>
        <v>-0.35399999999999998</v>
      </c>
      <c r="J79" s="6">
        <f t="shared" si="8"/>
        <v>0.35399999999999998</v>
      </c>
    </row>
    <row r="80" spans="1:10" x14ac:dyDescent="0.25">
      <c r="A80">
        <v>7.9</v>
      </c>
      <c r="B80">
        <v>0</v>
      </c>
      <c r="C80" s="4">
        <v>1091.773193</v>
      </c>
      <c r="D80" s="4">
        <v>2171.5029290000002</v>
      </c>
      <c r="E80" s="4">
        <f t="shared" si="10"/>
        <v>2.1794198457647846</v>
      </c>
      <c r="F80" s="4">
        <f t="shared" si="11"/>
        <v>7.8459114447532246</v>
      </c>
      <c r="G80" s="4">
        <f t="shared" si="12"/>
        <v>0.21794198457647848</v>
      </c>
      <c r="H80" s="6">
        <f t="shared" si="9"/>
        <v>4.7498708641133973</v>
      </c>
      <c r="I80" s="4">
        <f t="shared" si="5"/>
        <v>-0.35253499999999999</v>
      </c>
      <c r="J80" s="6">
        <f t="shared" si="8"/>
        <v>0.35253499999999999</v>
      </c>
    </row>
    <row r="81" spans="1:10" x14ac:dyDescent="0.25">
      <c r="A81">
        <v>8</v>
      </c>
      <c r="B81">
        <v>0</v>
      </c>
      <c r="C81" s="4">
        <v>1074.387207</v>
      </c>
      <c r="D81" s="4">
        <v>2171.5029290000002</v>
      </c>
      <c r="E81" s="4">
        <f t="shared" si="10"/>
        <v>2.1447135870202647</v>
      </c>
      <c r="F81" s="4">
        <f t="shared" si="11"/>
        <v>7.7209689132729533</v>
      </c>
      <c r="G81" s="4">
        <f t="shared" si="12"/>
        <v>0.21447135870202649</v>
      </c>
      <c r="H81" s="6">
        <f t="shared" si="9"/>
        <v>4.5997963703493303</v>
      </c>
      <c r="I81" s="4">
        <f t="shared" si="5"/>
        <v>-0.35109999999999997</v>
      </c>
      <c r="J81" s="6">
        <f t="shared" si="8"/>
        <v>0.35109999999999997</v>
      </c>
    </row>
    <row r="82" spans="1:10" x14ac:dyDescent="0.25">
      <c r="A82">
        <v>8.1</v>
      </c>
      <c r="B82">
        <v>0</v>
      </c>
      <c r="C82" s="4">
        <v>1049.4685059999999</v>
      </c>
      <c r="D82" s="4">
        <v>2171.5029290000002</v>
      </c>
      <c r="E82" s="4">
        <f t="shared" si="10"/>
        <v>2.0949703694378203</v>
      </c>
      <c r="F82" s="4">
        <f t="shared" si="11"/>
        <v>7.541893329976153</v>
      </c>
      <c r="G82" s="4">
        <f t="shared" si="12"/>
        <v>0.20949703694378205</v>
      </c>
      <c r="H82" s="6">
        <f t="shared" si="9"/>
        <v>4.3889008488224377</v>
      </c>
      <c r="I82" s="4">
        <f t="shared" si="5"/>
        <v>-0.34969499999999998</v>
      </c>
      <c r="J82" s="6">
        <f t="shared" si="8"/>
        <v>0.34969499999999998</v>
      </c>
    </row>
    <row r="83" spans="1:10" x14ac:dyDescent="0.25">
      <c r="A83">
        <v>8.1999999999999993</v>
      </c>
      <c r="B83">
        <v>0</v>
      </c>
      <c r="C83" s="4">
        <v>1032.380371</v>
      </c>
      <c r="D83" s="4">
        <v>2171.5029290000002</v>
      </c>
      <c r="E83" s="4">
        <f t="shared" si="10"/>
        <v>2.060858686915398</v>
      </c>
      <c r="F83" s="4">
        <f t="shared" si="11"/>
        <v>7.4190912728954332</v>
      </c>
      <c r="G83" s="4">
        <f t="shared" si="12"/>
        <v>0.2060858686915398</v>
      </c>
      <c r="H83" s="6">
        <f t="shared" si="9"/>
        <v>4.2471385274346583</v>
      </c>
      <c r="I83" s="4">
        <f t="shared" si="5"/>
        <v>-0.34832000000000002</v>
      </c>
      <c r="J83" s="6">
        <f t="shared" si="8"/>
        <v>0.34832000000000002</v>
      </c>
    </row>
    <row r="84" spans="1:10" x14ac:dyDescent="0.25">
      <c r="A84">
        <v>8.3000000000000007</v>
      </c>
      <c r="B84">
        <v>0</v>
      </c>
      <c r="C84" s="4">
        <v>1021.643005</v>
      </c>
      <c r="D84" s="4">
        <v>2171.5029290000002</v>
      </c>
      <c r="E84" s="4">
        <f t="shared" si="10"/>
        <v>2.0394245385944108</v>
      </c>
      <c r="F84" s="4">
        <f t="shared" si="11"/>
        <v>7.3419283389398791</v>
      </c>
      <c r="G84" s="4">
        <f t="shared" si="12"/>
        <v>0.2039424538594411</v>
      </c>
      <c r="H84" s="6">
        <f t="shared" si="9"/>
        <v>4.1592524486210252</v>
      </c>
      <c r="I84" s="4">
        <f t="shared" si="5"/>
        <v>-0.34697499999999998</v>
      </c>
      <c r="J84" s="6">
        <f t="shared" si="8"/>
        <v>0.34697499999999998</v>
      </c>
    </row>
    <row r="85" spans="1:10" x14ac:dyDescent="0.25">
      <c r="A85">
        <v>8.4</v>
      </c>
      <c r="B85">
        <v>0</v>
      </c>
      <c r="C85" s="4">
        <v>1010.380859</v>
      </c>
      <c r="D85" s="4">
        <v>2171.5029290000002</v>
      </c>
      <c r="E85" s="4">
        <f t="shared" si="10"/>
        <v>2.0169428137676126</v>
      </c>
      <c r="F85" s="4">
        <f t="shared" si="11"/>
        <v>7.2609941295634055</v>
      </c>
      <c r="G85" s="4">
        <f t="shared" si="12"/>
        <v>0.20169428137676126</v>
      </c>
      <c r="H85" s="6">
        <f t="shared" si="9"/>
        <v>4.0680583140088142</v>
      </c>
      <c r="I85" s="4">
        <f t="shared" si="5"/>
        <v>-0.34565999999999997</v>
      </c>
      <c r="J85" s="6">
        <f t="shared" si="8"/>
        <v>0.34565999999999997</v>
      </c>
    </row>
    <row r="86" spans="1:10" x14ac:dyDescent="0.25">
      <c r="A86">
        <v>8.5</v>
      </c>
      <c r="B86">
        <v>0</v>
      </c>
      <c r="C86" s="4">
        <v>976.31213400000001</v>
      </c>
      <c r="D86" s="4">
        <v>2171.5029290000002</v>
      </c>
      <c r="E86" s="4">
        <f t="shared" si="10"/>
        <v>1.9489341322383686</v>
      </c>
      <c r="F86" s="4">
        <f t="shared" si="11"/>
        <v>7.0161628760581269</v>
      </c>
      <c r="G86" s="4">
        <f t="shared" si="12"/>
        <v>0.19489341322383688</v>
      </c>
      <c r="H86" s="6">
        <f t="shared" si="9"/>
        <v>3.7983442518037229</v>
      </c>
      <c r="I86" s="4">
        <f t="shared" si="5"/>
        <v>-0.34437499999999999</v>
      </c>
      <c r="J86" s="6">
        <f t="shared" si="8"/>
        <v>0.34437499999999999</v>
      </c>
    </row>
    <row r="87" spans="1:10" x14ac:dyDescent="0.25">
      <c r="A87">
        <v>8.6</v>
      </c>
      <c r="B87">
        <v>0</v>
      </c>
      <c r="C87" s="4">
        <v>960.45373500000005</v>
      </c>
      <c r="D87" s="4">
        <v>2171.5029290000002</v>
      </c>
      <c r="E87" s="4">
        <f t="shared" si="10"/>
        <v>1.9172772737220998</v>
      </c>
      <c r="F87" s="4">
        <f t="shared" si="11"/>
        <v>6.9021981853995591</v>
      </c>
      <c r="G87" s="4">
        <f t="shared" si="12"/>
        <v>0.19172772737221</v>
      </c>
      <c r="H87" s="6">
        <f t="shared" si="9"/>
        <v>3.6759521443312475</v>
      </c>
      <c r="I87" s="4">
        <f t="shared" si="5"/>
        <v>-0.34311999999999998</v>
      </c>
      <c r="J87" s="6">
        <f t="shared" si="8"/>
        <v>0.34311999999999998</v>
      </c>
    </row>
    <row r="88" spans="1:10" x14ac:dyDescent="0.25">
      <c r="A88">
        <v>8.6999999999999993</v>
      </c>
      <c r="B88">
        <v>0</v>
      </c>
      <c r="C88" s="4">
        <v>959.90704300000004</v>
      </c>
      <c r="D88" s="4">
        <v>2171.5029290000002</v>
      </c>
      <c r="E88" s="4">
        <f t="shared" si="10"/>
        <v>1.9161859560363748</v>
      </c>
      <c r="F88" s="4">
        <f t="shared" si="11"/>
        <v>6.8982694417309496</v>
      </c>
      <c r="G88" s="4">
        <f t="shared" si="12"/>
        <v>0.19161859560363748</v>
      </c>
      <c r="H88" s="6">
        <f t="shared" si="9"/>
        <v>3.6717686181110354</v>
      </c>
      <c r="I88" s="4">
        <f t="shared" si="5"/>
        <v>-0.341895</v>
      </c>
      <c r="J88" s="6">
        <f t="shared" si="8"/>
        <v>0.341895</v>
      </c>
    </row>
    <row r="89" spans="1:10" x14ac:dyDescent="0.25">
      <c r="A89">
        <v>8.8000000000000007</v>
      </c>
      <c r="B89">
        <v>0</v>
      </c>
      <c r="C89" s="4">
        <v>947.77276600000005</v>
      </c>
      <c r="D89" s="4">
        <v>2171.5029290000002</v>
      </c>
      <c r="E89" s="4">
        <f t="shared" si="10"/>
        <v>1.8919632655752374</v>
      </c>
      <c r="F89" s="4">
        <f t="shared" si="11"/>
        <v>6.8110677560708552</v>
      </c>
      <c r="G89" s="4">
        <f t="shared" si="12"/>
        <v>0.18919632655752375</v>
      </c>
      <c r="H89" s="6">
        <f t="shared" si="9"/>
        <v>3.5795249982861161</v>
      </c>
      <c r="I89" s="4">
        <f t="shared" si="5"/>
        <v>-0.3407</v>
      </c>
      <c r="J89" s="6">
        <f t="shared" si="8"/>
        <v>0.3407</v>
      </c>
    </row>
    <row r="90" spans="1:10" x14ac:dyDescent="0.25">
      <c r="A90">
        <v>8.9</v>
      </c>
      <c r="B90">
        <v>0</v>
      </c>
      <c r="C90" s="4">
        <v>924.71807899999999</v>
      </c>
      <c r="D90" s="4">
        <v>2171.5029290000002</v>
      </c>
      <c r="E90" s="4">
        <f t="shared" si="10"/>
        <v>1.8459410306386668</v>
      </c>
      <c r="F90" s="4">
        <f t="shared" si="11"/>
        <v>6.6453877102992003</v>
      </c>
      <c r="G90" s="4">
        <f t="shared" si="12"/>
        <v>0.1845941030638667</v>
      </c>
      <c r="H90" s="6">
        <f t="shared" si="9"/>
        <v>3.4074982885953431</v>
      </c>
      <c r="I90" s="4">
        <f t="shared" si="5"/>
        <v>-0.33953499999999998</v>
      </c>
      <c r="J90" s="6">
        <f t="shared" si="8"/>
        <v>0.33953499999999998</v>
      </c>
    </row>
    <row r="91" spans="1:10" x14ac:dyDescent="0.25">
      <c r="A91">
        <v>9</v>
      </c>
      <c r="B91">
        <v>0</v>
      </c>
      <c r="C91" s="4">
        <v>902.27844200000004</v>
      </c>
      <c r="D91" s="4">
        <v>2171.5029290000002</v>
      </c>
      <c r="E91" s="4">
        <f t="shared" si="10"/>
        <v>1.8011465710172738</v>
      </c>
      <c r="F91" s="4">
        <f t="shared" si="11"/>
        <v>6.4841276556621859</v>
      </c>
      <c r="G91" s="4">
        <f t="shared" si="12"/>
        <v>0.18011465710172739</v>
      </c>
      <c r="H91" s="6">
        <f t="shared" si="9"/>
        <v>3.2441289702872833</v>
      </c>
      <c r="I91" s="4">
        <f t="shared" si="5"/>
        <v>-0.33839999999999998</v>
      </c>
      <c r="J91" s="6">
        <f t="shared" si="8"/>
        <v>0.33839999999999998</v>
      </c>
    </row>
    <row r="92" spans="1:10" x14ac:dyDescent="0.25">
      <c r="A92">
        <v>9.1</v>
      </c>
      <c r="B92">
        <v>0</v>
      </c>
      <c r="C92" s="4">
        <v>878.28320299999996</v>
      </c>
      <c r="D92" s="4">
        <v>2171.5029290000002</v>
      </c>
      <c r="E92" s="4">
        <f t="shared" si="10"/>
        <v>1.7532467870550299</v>
      </c>
      <c r="F92" s="4">
        <f t="shared" si="11"/>
        <v>6.3116884333981078</v>
      </c>
      <c r="G92" s="4">
        <f t="shared" si="12"/>
        <v>0.175324678705503</v>
      </c>
      <c r="H92" s="6">
        <f t="shared" si="9"/>
        <v>3.0738742963187855</v>
      </c>
      <c r="I92" s="4">
        <f t="shared" si="5"/>
        <v>-0.33729499999999996</v>
      </c>
      <c r="J92" s="6">
        <f t="shared" si="8"/>
        <v>0.33729499999999996</v>
      </c>
    </row>
    <row r="93" spans="1:10" x14ac:dyDescent="0.25">
      <c r="A93">
        <v>9.1999999999999993</v>
      </c>
      <c r="B93">
        <v>0</v>
      </c>
      <c r="C93" s="4">
        <v>874.66039999999998</v>
      </c>
      <c r="D93" s="4">
        <v>2171.5029290000002</v>
      </c>
      <c r="E93" s="4">
        <f t="shared" si="10"/>
        <v>1.7460148740477137</v>
      </c>
      <c r="F93" s="4">
        <f t="shared" si="11"/>
        <v>6.2856535465717691</v>
      </c>
      <c r="G93" s="4">
        <f t="shared" si="12"/>
        <v>0.17460148740477138</v>
      </c>
      <c r="H93" s="6">
        <f t="shared" si="9"/>
        <v>3.0485679403958534</v>
      </c>
      <c r="I93" s="4">
        <f t="shared" si="5"/>
        <v>-0.33621999999999996</v>
      </c>
      <c r="J93" s="6">
        <f t="shared" si="8"/>
        <v>0.33621999999999996</v>
      </c>
    </row>
    <row r="94" spans="1:10" x14ac:dyDescent="0.25">
      <c r="A94">
        <v>9.3000000000000007</v>
      </c>
      <c r="B94">
        <v>0</v>
      </c>
      <c r="C94" s="4">
        <v>868.23443599999996</v>
      </c>
      <c r="D94" s="4">
        <v>2171.5029290000002</v>
      </c>
      <c r="E94" s="4">
        <f t="shared" si="10"/>
        <v>1.7331872340584156</v>
      </c>
      <c r="F94" s="4">
        <f t="shared" si="11"/>
        <v>6.2394740426102961</v>
      </c>
      <c r="G94" s="4">
        <f t="shared" si="12"/>
        <v>0.17331872340584156</v>
      </c>
      <c r="H94" s="6">
        <f t="shared" si="9"/>
        <v>3.0039379883030608</v>
      </c>
      <c r="I94" s="4">
        <f t="shared" si="5"/>
        <v>-0.335175</v>
      </c>
      <c r="J94" s="6">
        <f t="shared" si="8"/>
        <v>0.335175</v>
      </c>
    </row>
    <row r="95" spans="1:10" x14ac:dyDescent="0.25">
      <c r="A95">
        <v>9.4</v>
      </c>
      <c r="B95">
        <v>0</v>
      </c>
      <c r="C95" s="4">
        <v>849.85205099999996</v>
      </c>
      <c r="D95" s="4">
        <v>2171.5029290000002</v>
      </c>
      <c r="E95" s="4">
        <f t="shared" si="10"/>
        <v>1.6964919433713426</v>
      </c>
      <c r="F95" s="4">
        <f t="shared" si="11"/>
        <v>6.107370996136833</v>
      </c>
      <c r="G95" s="4">
        <f t="shared" si="12"/>
        <v>0.16964919433713427</v>
      </c>
      <c r="H95" s="6">
        <f t="shared" si="9"/>
        <v>2.8780849139238747</v>
      </c>
      <c r="I95" s="4">
        <f t="shared" si="5"/>
        <v>-0.33416000000000001</v>
      </c>
      <c r="J95" s="6">
        <f t="shared" si="8"/>
        <v>0.33416000000000001</v>
      </c>
    </row>
    <row r="96" spans="1:10" x14ac:dyDescent="0.25">
      <c r="A96">
        <v>9.5</v>
      </c>
      <c r="B96">
        <v>0</v>
      </c>
      <c r="C96" s="4">
        <v>819.14111300000002</v>
      </c>
      <c r="D96" s="4">
        <v>2171.5029290000002</v>
      </c>
      <c r="E96" s="4">
        <f t="shared" si="10"/>
        <v>1.6351861445219182</v>
      </c>
      <c r="F96" s="4">
        <f t="shared" si="11"/>
        <v>5.8866701202789056</v>
      </c>
      <c r="G96" s="4">
        <f t="shared" si="12"/>
        <v>0.16351861445219185</v>
      </c>
      <c r="H96" s="6">
        <f t="shared" ref="H96:H127" si="13">E96*E96</f>
        <v>2.6738337272364556</v>
      </c>
      <c r="I96" s="4">
        <f t="shared" ref="I96:I147" si="14">(3*(-0.0005)*A96^2)+(2*0.0191*A96)-0.5607</f>
        <v>-0.333175</v>
      </c>
      <c r="J96" s="6">
        <f t="shared" si="8"/>
        <v>0.333175</v>
      </c>
    </row>
    <row r="97" spans="1:10" x14ac:dyDescent="0.25">
      <c r="A97">
        <v>9.6</v>
      </c>
      <c r="B97">
        <v>0</v>
      </c>
      <c r="C97" s="4">
        <v>804.41497800000002</v>
      </c>
      <c r="D97" s="4">
        <v>2171.5029290000002</v>
      </c>
      <c r="E97" s="4">
        <f t="shared" si="10"/>
        <v>1.6057895344236053</v>
      </c>
      <c r="F97" s="4">
        <f t="shared" si="11"/>
        <v>5.7808423239249791</v>
      </c>
      <c r="G97" s="4">
        <f t="shared" si="12"/>
        <v>0.16057895344236053</v>
      </c>
      <c r="H97" s="6">
        <f t="shared" si="13"/>
        <v>2.5785600288643789</v>
      </c>
      <c r="I97" s="4">
        <f t="shared" si="14"/>
        <v>-0.33221999999999996</v>
      </c>
      <c r="J97" s="6">
        <f t="shared" si="8"/>
        <v>0.33221999999999996</v>
      </c>
    </row>
    <row r="98" spans="1:10" x14ac:dyDescent="0.25">
      <c r="A98">
        <v>9.6999999999999993</v>
      </c>
      <c r="B98">
        <v>0</v>
      </c>
      <c r="C98" s="4">
        <v>794.72198500000002</v>
      </c>
      <c r="D98" s="4">
        <v>2171.5029290000002</v>
      </c>
      <c r="E98" s="4">
        <f t="shared" ref="E98:E129" si="15">((((C98/16)*PI())/30)*$K$2)</f>
        <v>1.5864401847193765</v>
      </c>
      <c r="F98" s="4">
        <f t="shared" si="11"/>
        <v>5.711184664989756</v>
      </c>
      <c r="G98" s="4">
        <f t="shared" si="12"/>
        <v>0.15864401847193765</v>
      </c>
      <c r="H98" s="6">
        <f t="shared" si="13"/>
        <v>2.5167924596924496</v>
      </c>
      <c r="I98" s="4">
        <f t="shared" si="14"/>
        <v>-0.33129500000000001</v>
      </c>
      <c r="J98" s="6">
        <f t="shared" ref="J98:J147" si="16">ABS(I98)</f>
        <v>0.33129500000000001</v>
      </c>
    </row>
    <row r="99" spans="1:10" x14ac:dyDescent="0.25">
      <c r="A99">
        <v>9.8000000000000007</v>
      </c>
      <c r="B99">
        <v>0</v>
      </c>
      <c r="C99" s="4">
        <v>778.26904300000001</v>
      </c>
      <c r="D99" s="4">
        <v>2171.5029290000002</v>
      </c>
      <c r="E99" s="4">
        <f t="shared" si="15"/>
        <v>1.5535964873782777</v>
      </c>
      <c r="F99" s="4">
        <f t="shared" si="11"/>
        <v>5.5929473545618</v>
      </c>
      <c r="G99" s="4">
        <f t="shared" si="12"/>
        <v>0.15535964873782779</v>
      </c>
      <c r="H99" s="6">
        <f t="shared" si="13"/>
        <v>2.4136620455941231</v>
      </c>
      <c r="I99" s="4">
        <f t="shared" si="14"/>
        <v>-0.33039999999999997</v>
      </c>
      <c r="J99" s="6">
        <f t="shared" si="16"/>
        <v>0.33039999999999997</v>
      </c>
    </row>
    <row r="100" spans="1:10" x14ac:dyDescent="0.25">
      <c r="A100">
        <v>9.9</v>
      </c>
      <c r="B100">
        <v>0</v>
      </c>
      <c r="C100" s="4">
        <v>753.62103300000001</v>
      </c>
      <c r="D100" s="4">
        <v>2171.5029290000002</v>
      </c>
      <c r="E100" s="4">
        <f t="shared" si="15"/>
        <v>1.5043936286737147</v>
      </c>
      <c r="F100" s="4">
        <f t="shared" si="11"/>
        <v>5.415817063225373</v>
      </c>
      <c r="G100" s="4">
        <f t="shared" si="12"/>
        <v>0.15043936286737147</v>
      </c>
      <c r="H100" s="6">
        <f t="shared" si="13"/>
        <v>2.2632001899940666</v>
      </c>
      <c r="I100" s="4">
        <f t="shared" si="14"/>
        <v>-0.32953499999999997</v>
      </c>
      <c r="J100" s="6">
        <f t="shared" si="16"/>
        <v>0.32953499999999997</v>
      </c>
    </row>
    <row r="101" spans="1:10" x14ac:dyDescent="0.25">
      <c r="A101">
        <v>10</v>
      </c>
      <c r="B101">
        <v>0</v>
      </c>
      <c r="C101" s="4">
        <v>740.19988999999998</v>
      </c>
      <c r="D101" s="4">
        <v>2171.5029290000002</v>
      </c>
      <c r="E101" s="4">
        <f t="shared" si="15"/>
        <v>1.4776020701388577</v>
      </c>
      <c r="F101" s="4">
        <f t="shared" si="11"/>
        <v>5.319367452499888</v>
      </c>
      <c r="G101" s="4">
        <f t="shared" si="12"/>
        <v>0.14776020701388579</v>
      </c>
      <c r="H101" s="6">
        <f t="shared" si="13"/>
        <v>2.1833078776786379</v>
      </c>
      <c r="I101" s="4">
        <f t="shared" si="14"/>
        <v>-0.32869999999999999</v>
      </c>
      <c r="J101" s="6">
        <f t="shared" si="16"/>
        <v>0.32869999999999999</v>
      </c>
    </row>
    <row r="102" spans="1:10" x14ac:dyDescent="0.25">
      <c r="A102">
        <v>10.1</v>
      </c>
      <c r="B102">
        <v>0</v>
      </c>
      <c r="C102" s="4">
        <v>720.71167000000003</v>
      </c>
      <c r="D102" s="4">
        <v>2171.5029290000002</v>
      </c>
      <c r="E102" s="4">
        <f t="shared" si="15"/>
        <v>1.4386992891409827</v>
      </c>
      <c r="F102" s="4">
        <f t="shared" si="11"/>
        <v>5.1793174409075373</v>
      </c>
      <c r="G102" s="4">
        <f t="shared" si="12"/>
        <v>0.14386992891409828</v>
      </c>
      <c r="H102" s="6">
        <f t="shared" si="13"/>
        <v>2.0698556445747687</v>
      </c>
      <c r="I102" s="4">
        <f t="shared" si="14"/>
        <v>-0.32789500000000005</v>
      </c>
      <c r="J102" s="6">
        <f t="shared" si="16"/>
        <v>0.32789500000000005</v>
      </c>
    </row>
    <row r="103" spans="1:10" x14ac:dyDescent="0.25">
      <c r="A103">
        <v>10.199999999999999</v>
      </c>
      <c r="B103">
        <v>0</v>
      </c>
      <c r="C103" s="4">
        <v>699.73168899999996</v>
      </c>
      <c r="D103" s="4">
        <v>2171.5029290000002</v>
      </c>
      <c r="E103" s="4">
        <f t="shared" si="15"/>
        <v>1.3968186245044694</v>
      </c>
      <c r="F103" s="4">
        <f t="shared" si="11"/>
        <v>5.0285470482160894</v>
      </c>
      <c r="G103" s="4">
        <f t="shared" si="12"/>
        <v>0.13968186245044695</v>
      </c>
      <c r="H103" s="6">
        <f t="shared" si="13"/>
        <v>1.9511022697625577</v>
      </c>
      <c r="I103" s="4">
        <f t="shared" si="14"/>
        <v>-0.32712000000000008</v>
      </c>
      <c r="J103" s="6">
        <f t="shared" si="16"/>
        <v>0.32712000000000008</v>
      </c>
    </row>
    <row r="104" spans="1:10" x14ac:dyDescent="0.25">
      <c r="A104">
        <v>10.3</v>
      </c>
      <c r="B104">
        <v>0</v>
      </c>
      <c r="C104" s="4">
        <v>682.64166299999999</v>
      </c>
      <c r="D104" s="4">
        <v>2171.5029290000002</v>
      </c>
      <c r="E104" s="4">
        <f t="shared" si="15"/>
        <v>1.3627031671293988</v>
      </c>
      <c r="F104" s="4">
        <f t="shared" si="11"/>
        <v>4.905731401665836</v>
      </c>
      <c r="G104" s="4">
        <f t="shared" si="12"/>
        <v>0.13627031671293988</v>
      </c>
      <c r="H104" s="6">
        <f t="shared" si="13"/>
        <v>1.8569599217044941</v>
      </c>
      <c r="I104" s="4">
        <f t="shared" si="14"/>
        <v>-0.32637499999999997</v>
      </c>
      <c r="J104" s="6">
        <f t="shared" si="16"/>
        <v>0.32637499999999997</v>
      </c>
    </row>
    <row r="105" spans="1:10" x14ac:dyDescent="0.25">
      <c r="A105">
        <v>10.4</v>
      </c>
      <c r="B105">
        <v>0</v>
      </c>
      <c r="C105" s="4">
        <v>666.38391100000001</v>
      </c>
      <c r="D105" s="4">
        <v>2171.5029290000002</v>
      </c>
      <c r="E105" s="4">
        <f t="shared" si="15"/>
        <v>1.3302491120348969</v>
      </c>
      <c r="F105" s="4">
        <f t="shared" si="11"/>
        <v>4.7888968033256294</v>
      </c>
      <c r="G105" s="4">
        <f t="shared" si="12"/>
        <v>0.13302491120348969</v>
      </c>
      <c r="H105" s="6">
        <f t="shared" si="13"/>
        <v>1.7695627000696317</v>
      </c>
      <c r="I105" s="4">
        <f t="shared" si="14"/>
        <v>-0.32566000000000006</v>
      </c>
      <c r="J105" s="6">
        <f t="shared" si="16"/>
        <v>0.32566000000000006</v>
      </c>
    </row>
    <row r="106" spans="1:10" x14ac:dyDescent="0.25">
      <c r="A106">
        <v>10.5</v>
      </c>
      <c r="B106">
        <v>0</v>
      </c>
      <c r="C106" s="4">
        <v>670.44464100000005</v>
      </c>
      <c r="D106" s="4">
        <v>2171.5029290000002</v>
      </c>
      <c r="E106" s="4">
        <f t="shared" si="15"/>
        <v>1.3383552238235314</v>
      </c>
      <c r="F106" s="4">
        <f t="shared" si="11"/>
        <v>4.8180788057647135</v>
      </c>
      <c r="G106" s="4">
        <f t="shared" si="12"/>
        <v>0.13383552238235316</v>
      </c>
      <c r="H106" s="6">
        <f t="shared" si="13"/>
        <v>1.7911947051357349</v>
      </c>
      <c r="I106" s="4">
        <f t="shared" si="14"/>
        <v>-0.32497500000000001</v>
      </c>
      <c r="J106" s="6">
        <f t="shared" si="16"/>
        <v>0.32497500000000001</v>
      </c>
    </row>
    <row r="107" spans="1:10" x14ac:dyDescent="0.25">
      <c r="A107">
        <v>10.6</v>
      </c>
      <c r="B107">
        <v>0</v>
      </c>
      <c r="C107" s="4">
        <v>651.64343299999996</v>
      </c>
      <c r="D107" s="4">
        <v>2171.5029290000002</v>
      </c>
      <c r="E107" s="4">
        <f t="shared" si="15"/>
        <v>1.3008238701483623</v>
      </c>
      <c r="F107" s="4">
        <f t="shared" si="11"/>
        <v>4.6829659325341044</v>
      </c>
      <c r="G107" s="4">
        <f t="shared" si="12"/>
        <v>0.13008238701483624</v>
      </c>
      <c r="H107" s="6">
        <f t="shared" si="13"/>
        <v>1.6921427411477634</v>
      </c>
      <c r="I107" s="4">
        <f t="shared" si="14"/>
        <v>-0.32432000000000005</v>
      </c>
      <c r="J107" s="6">
        <f t="shared" si="16"/>
        <v>0.32432000000000005</v>
      </c>
    </row>
    <row r="108" spans="1:10" x14ac:dyDescent="0.25">
      <c r="A108">
        <v>10.7</v>
      </c>
      <c r="B108">
        <v>0</v>
      </c>
      <c r="C108" s="4">
        <v>625.59747300000004</v>
      </c>
      <c r="D108" s="4">
        <v>2171.5029290000002</v>
      </c>
      <c r="E108" s="4">
        <f t="shared" si="15"/>
        <v>1.248830395230724</v>
      </c>
      <c r="F108" s="4">
        <f t="shared" si="11"/>
        <v>4.4957894228306063</v>
      </c>
      <c r="G108" s="4">
        <f t="shared" si="12"/>
        <v>0.12488303952307241</v>
      </c>
      <c r="H108" s="6">
        <f t="shared" si="13"/>
        <v>1.5595773560521264</v>
      </c>
      <c r="I108" s="4">
        <f t="shared" si="14"/>
        <v>-0.32369500000000001</v>
      </c>
      <c r="J108" s="6">
        <f t="shared" si="16"/>
        <v>0.32369500000000001</v>
      </c>
    </row>
    <row r="109" spans="1:10" x14ac:dyDescent="0.25">
      <c r="A109">
        <v>10.8</v>
      </c>
      <c r="B109">
        <v>0</v>
      </c>
      <c r="C109" s="4">
        <v>609.58667000000003</v>
      </c>
      <c r="D109" s="4">
        <v>2171.5029290000002</v>
      </c>
      <c r="E109" s="4">
        <f t="shared" si="15"/>
        <v>1.2168693047509813</v>
      </c>
      <c r="F109" s="4">
        <f t="shared" si="11"/>
        <v>4.3807294971035331</v>
      </c>
      <c r="G109" s="4">
        <f t="shared" si="12"/>
        <v>0.12168693047509814</v>
      </c>
      <c r="H109" s="6">
        <f t="shared" si="13"/>
        <v>1.4807709048451367</v>
      </c>
      <c r="I109" s="4">
        <f t="shared" si="14"/>
        <v>-0.32310000000000005</v>
      </c>
      <c r="J109" s="6">
        <f t="shared" si="16"/>
        <v>0.32310000000000005</v>
      </c>
    </row>
    <row r="110" spans="1:10" x14ac:dyDescent="0.25">
      <c r="A110">
        <v>10.9</v>
      </c>
      <c r="B110">
        <v>0</v>
      </c>
      <c r="C110" s="4">
        <v>598.76092500000004</v>
      </c>
      <c r="D110" s="4">
        <v>2171.5029290000002</v>
      </c>
      <c r="E110" s="4">
        <f t="shared" si="15"/>
        <v>1.1952587324732749</v>
      </c>
      <c r="F110" s="4">
        <f t="shared" si="11"/>
        <v>4.3029314369037897</v>
      </c>
      <c r="G110" s="4">
        <f t="shared" si="12"/>
        <v>0.1195258732473275</v>
      </c>
      <c r="H110" s="6">
        <f t="shared" si="13"/>
        <v>1.4286434375536197</v>
      </c>
      <c r="I110" s="4">
        <f t="shared" si="14"/>
        <v>-0.32253500000000002</v>
      </c>
      <c r="J110" s="6">
        <f t="shared" si="16"/>
        <v>0.32253500000000002</v>
      </c>
    </row>
    <row r="111" spans="1:10" x14ac:dyDescent="0.25">
      <c r="A111">
        <v>11</v>
      </c>
      <c r="B111">
        <v>0</v>
      </c>
      <c r="C111" s="4">
        <v>580.82934599999999</v>
      </c>
      <c r="D111" s="4">
        <v>2171.5029290000002</v>
      </c>
      <c r="E111" s="4">
        <f t="shared" si="15"/>
        <v>1.1594633498891751</v>
      </c>
      <c r="F111" s="4">
        <f t="shared" si="11"/>
        <v>4.1740680596010309</v>
      </c>
      <c r="G111" s="4">
        <f t="shared" si="12"/>
        <v>0.11594633498891752</v>
      </c>
      <c r="H111" s="6">
        <f t="shared" si="13"/>
        <v>1.3443552597362276</v>
      </c>
      <c r="I111" s="4">
        <f t="shared" si="14"/>
        <v>-0.32200000000000001</v>
      </c>
      <c r="J111" s="6">
        <f t="shared" si="16"/>
        <v>0.32200000000000001</v>
      </c>
    </row>
    <row r="112" spans="1:10" x14ac:dyDescent="0.25">
      <c r="A112">
        <v>11.1</v>
      </c>
      <c r="B112">
        <v>0</v>
      </c>
      <c r="C112" s="4">
        <v>567.08880599999998</v>
      </c>
      <c r="D112" s="4">
        <v>2171.5029290000002</v>
      </c>
      <c r="E112" s="4">
        <f t="shared" si="15"/>
        <v>1.1320342045689484</v>
      </c>
      <c r="F112" s="4">
        <f t="shared" si="11"/>
        <v>4.0753231364482145</v>
      </c>
      <c r="G112" s="4">
        <f t="shared" si="12"/>
        <v>0.11320342045689485</v>
      </c>
      <c r="H112" s="6">
        <f t="shared" si="13"/>
        <v>1.2815014403140519</v>
      </c>
      <c r="I112" s="4">
        <f t="shared" si="14"/>
        <v>-0.32149500000000003</v>
      </c>
      <c r="J112" s="6">
        <f t="shared" si="16"/>
        <v>0.32149500000000003</v>
      </c>
    </row>
    <row r="113" spans="1:10" x14ac:dyDescent="0.25">
      <c r="A113">
        <v>11.2</v>
      </c>
      <c r="B113">
        <v>0</v>
      </c>
      <c r="C113" s="4">
        <v>551.53308100000004</v>
      </c>
      <c r="D113" s="4">
        <v>2171.5029290000002</v>
      </c>
      <c r="E113" s="4">
        <f t="shared" si="15"/>
        <v>1.1009815500454376</v>
      </c>
      <c r="F113" s="4">
        <f t="shared" si="11"/>
        <v>3.9635335801635754</v>
      </c>
      <c r="G113" s="4">
        <f t="shared" si="12"/>
        <v>0.11009815500454377</v>
      </c>
      <c r="H113" s="6">
        <f t="shared" si="13"/>
        <v>1.2121603735404545</v>
      </c>
      <c r="I113" s="4">
        <f t="shared" si="14"/>
        <v>-0.32101999999999997</v>
      </c>
      <c r="J113" s="6">
        <f t="shared" si="16"/>
        <v>0.32101999999999997</v>
      </c>
    </row>
    <row r="114" spans="1:10" x14ac:dyDescent="0.25">
      <c r="A114">
        <v>11.3</v>
      </c>
      <c r="B114">
        <v>0</v>
      </c>
      <c r="C114" s="4">
        <v>540.72875999999997</v>
      </c>
      <c r="D114" s="4">
        <v>2171.5029290000002</v>
      </c>
      <c r="E114" s="4">
        <f t="shared" si="15"/>
        <v>1.079413744792123</v>
      </c>
      <c r="F114" s="4">
        <f t="shared" si="11"/>
        <v>3.8858894812516431</v>
      </c>
      <c r="G114" s="4">
        <f t="shared" si="12"/>
        <v>0.10794137447921232</v>
      </c>
      <c r="H114" s="6">
        <f t="shared" si="13"/>
        <v>1.1651340324461545</v>
      </c>
      <c r="I114" s="4">
        <f t="shared" si="14"/>
        <v>-0.320575</v>
      </c>
      <c r="J114" s="6">
        <f t="shared" si="16"/>
        <v>0.320575</v>
      </c>
    </row>
    <row r="115" spans="1:10" x14ac:dyDescent="0.25">
      <c r="A115">
        <v>11.4</v>
      </c>
      <c r="B115">
        <v>0</v>
      </c>
      <c r="C115" s="4">
        <v>529.58587599999998</v>
      </c>
      <c r="D115" s="4">
        <v>2171.5029290000002</v>
      </c>
      <c r="E115" s="4">
        <f t="shared" si="15"/>
        <v>1.0571700931945565</v>
      </c>
      <c r="F115" s="4">
        <f t="shared" si="11"/>
        <v>3.8058123355004034</v>
      </c>
      <c r="G115" s="4">
        <f t="shared" si="12"/>
        <v>0.10571700931945566</v>
      </c>
      <c r="H115" s="6">
        <f t="shared" si="13"/>
        <v>1.1176086059449872</v>
      </c>
      <c r="I115" s="4">
        <f t="shared" si="14"/>
        <v>-0.32016</v>
      </c>
      <c r="J115" s="6">
        <f t="shared" si="16"/>
        <v>0.32016</v>
      </c>
    </row>
    <row r="116" spans="1:10" x14ac:dyDescent="0.25">
      <c r="A116">
        <v>11.5</v>
      </c>
      <c r="B116">
        <v>0</v>
      </c>
      <c r="C116" s="4">
        <v>514.22137499999997</v>
      </c>
      <c r="D116" s="4">
        <v>2171.5029290000002</v>
      </c>
      <c r="E116" s="4">
        <f t="shared" si="15"/>
        <v>1.0264991639078058</v>
      </c>
      <c r="F116" s="4">
        <f t="shared" si="11"/>
        <v>3.695396990068101</v>
      </c>
      <c r="G116" s="4">
        <f t="shared" si="12"/>
        <v>0.10264991639078058</v>
      </c>
      <c r="H116" s="6">
        <f t="shared" si="13"/>
        <v>1.0537005335034244</v>
      </c>
      <c r="I116" s="4">
        <f t="shared" si="14"/>
        <v>-0.31977500000000003</v>
      </c>
      <c r="J116" s="6">
        <f t="shared" si="16"/>
        <v>0.31977500000000003</v>
      </c>
    </row>
    <row r="117" spans="1:10" x14ac:dyDescent="0.25">
      <c r="A117">
        <v>11.6</v>
      </c>
      <c r="B117">
        <v>0</v>
      </c>
      <c r="C117" s="4">
        <v>499.74633799999998</v>
      </c>
      <c r="D117" s="4">
        <v>2171.5029290000002</v>
      </c>
      <c r="E117" s="4">
        <f t="shared" si="15"/>
        <v>0.9976038007424094</v>
      </c>
      <c r="F117" s="4">
        <f t="shared" si="11"/>
        <v>3.5913736826726739</v>
      </c>
      <c r="G117" s="4">
        <f t="shared" si="12"/>
        <v>9.9760380074240942E-2</v>
      </c>
      <c r="H117" s="6">
        <f t="shared" si="13"/>
        <v>0.99521334325570088</v>
      </c>
      <c r="I117" s="4">
        <f t="shared" si="14"/>
        <v>-0.31942000000000004</v>
      </c>
      <c r="J117" s="6">
        <f t="shared" si="16"/>
        <v>0.31942000000000004</v>
      </c>
    </row>
    <row r="118" spans="1:10" x14ac:dyDescent="0.25">
      <c r="A118">
        <v>11.7</v>
      </c>
      <c r="B118">
        <v>0</v>
      </c>
      <c r="C118" s="4">
        <v>475.246216</v>
      </c>
      <c r="D118" s="4">
        <v>2171.5029290000002</v>
      </c>
      <c r="E118" s="4">
        <f t="shared" si="15"/>
        <v>0.94869615907030025</v>
      </c>
      <c r="F118" s="4">
        <f t="shared" si="11"/>
        <v>3.4153061726530809</v>
      </c>
      <c r="G118" s="4">
        <f t="shared" si="12"/>
        <v>9.4869615907030025E-2</v>
      </c>
      <c r="H118" s="6">
        <f t="shared" si="13"/>
        <v>0.90002440223474045</v>
      </c>
      <c r="I118" s="4">
        <f t="shared" si="14"/>
        <v>-0.31909500000000002</v>
      </c>
      <c r="J118" s="6">
        <f t="shared" si="16"/>
        <v>0.31909500000000002</v>
      </c>
    </row>
    <row r="119" spans="1:10" x14ac:dyDescent="0.25">
      <c r="A119">
        <v>11.8</v>
      </c>
      <c r="B119">
        <v>0</v>
      </c>
      <c r="C119" s="4">
        <v>452.35168499999997</v>
      </c>
      <c r="D119" s="4">
        <v>2171.5029290000002</v>
      </c>
      <c r="E119" s="4">
        <f t="shared" si="15"/>
        <v>0.90299363079721673</v>
      </c>
      <c r="F119" s="4">
        <f t="shared" si="11"/>
        <v>3.2507770708699804</v>
      </c>
      <c r="G119" s="4">
        <f t="shared" si="12"/>
        <v>9.0299363079721681E-2</v>
      </c>
      <c r="H119" s="6">
        <f t="shared" si="13"/>
        <v>0.81539749726034016</v>
      </c>
      <c r="I119" s="4">
        <f t="shared" si="14"/>
        <v>-0.31879999999999997</v>
      </c>
      <c r="J119" s="6">
        <f t="shared" si="16"/>
        <v>0.31879999999999997</v>
      </c>
    </row>
    <row r="120" spans="1:10" x14ac:dyDescent="0.25">
      <c r="A120">
        <v>11.9</v>
      </c>
      <c r="B120">
        <v>0</v>
      </c>
      <c r="C120" s="4">
        <v>447.28439300000002</v>
      </c>
      <c r="D120" s="4">
        <v>2171.5029290000002</v>
      </c>
      <c r="E120" s="4">
        <f t="shared" si="15"/>
        <v>0.89287819947879554</v>
      </c>
      <c r="F120" s="4">
        <f t="shared" si="11"/>
        <v>3.2143615181236642</v>
      </c>
      <c r="G120" s="4">
        <f t="shared" si="12"/>
        <v>8.9287819947879557E-2</v>
      </c>
      <c r="H120" s="6">
        <f t="shared" si="13"/>
        <v>0.79723147910449577</v>
      </c>
      <c r="I120" s="4">
        <f t="shared" si="14"/>
        <v>-0.31853500000000001</v>
      </c>
      <c r="J120" s="6">
        <f t="shared" si="16"/>
        <v>0.31853500000000001</v>
      </c>
    </row>
    <row r="121" spans="1:10" x14ac:dyDescent="0.25">
      <c r="A121">
        <v>12</v>
      </c>
      <c r="B121">
        <v>0</v>
      </c>
      <c r="C121" s="4">
        <v>438.39331099999998</v>
      </c>
      <c r="D121" s="4">
        <v>2171.5029290000002</v>
      </c>
      <c r="E121" s="4">
        <f t="shared" si="15"/>
        <v>0.87512964081719613</v>
      </c>
      <c r="F121" s="4">
        <f t="shared" si="11"/>
        <v>3.1504667069419061</v>
      </c>
      <c r="G121" s="4">
        <f t="shared" si="12"/>
        <v>8.7512964081719616E-2</v>
      </c>
      <c r="H121" s="6">
        <f t="shared" si="13"/>
        <v>0.7658518882368347</v>
      </c>
      <c r="I121" s="4">
        <f t="shared" si="14"/>
        <v>-0.31830000000000003</v>
      </c>
      <c r="J121" s="6">
        <f t="shared" si="16"/>
        <v>0.31830000000000003</v>
      </c>
    </row>
    <row r="122" spans="1:10" x14ac:dyDescent="0.25">
      <c r="A122">
        <v>12.1</v>
      </c>
      <c r="B122">
        <v>0</v>
      </c>
      <c r="C122" s="4">
        <v>426.50546300000002</v>
      </c>
      <c r="D122" s="4">
        <v>2171.5029290000002</v>
      </c>
      <c r="E122" s="4">
        <f t="shared" si="15"/>
        <v>0.85139887693624494</v>
      </c>
      <c r="F122" s="4">
        <f t="shared" si="11"/>
        <v>3.0650359569704819</v>
      </c>
      <c r="G122" s="4">
        <f t="shared" si="12"/>
        <v>8.5139887693624502E-2</v>
      </c>
      <c r="H122" s="6">
        <f t="shared" si="13"/>
        <v>0.72488004764829916</v>
      </c>
      <c r="I122" s="4">
        <f t="shared" si="14"/>
        <v>-0.31809500000000002</v>
      </c>
      <c r="J122" s="6">
        <f t="shared" si="16"/>
        <v>0.31809500000000002</v>
      </c>
    </row>
    <row r="123" spans="1:10" x14ac:dyDescent="0.25">
      <c r="A123">
        <v>12.2</v>
      </c>
      <c r="B123">
        <v>0</v>
      </c>
      <c r="C123" s="4">
        <v>410.73406999999997</v>
      </c>
      <c r="D123" s="4">
        <v>2171.5029290000002</v>
      </c>
      <c r="E123" s="4">
        <f t="shared" si="15"/>
        <v>0.81991570156617899</v>
      </c>
      <c r="F123" s="4">
        <f t="shared" si="11"/>
        <v>2.9516965256382446</v>
      </c>
      <c r="G123" s="4">
        <f t="shared" si="12"/>
        <v>8.1991570156617899E-2</v>
      </c>
      <c r="H123" s="6">
        <f t="shared" si="13"/>
        <v>0.67226175767475949</v>
      </c>
      <c r="I123" s="4">
        <f t="shared" si="14"/>
        <v>-0.31791999999999998</v>
      </c>
      <c r="J123" s="6">
        <f t="shared" si="16"/>
        <v>0.31791999999999998</v>
      </c>
    </row>
    <row r="124" spans="1:10" x14ac:dyDescent="0.25">
      <c r="A124">
        <v>12.3</v>
      </c>
      <c r="B124">
        <v>0</v>
      </c>
      <c r="C124" s="4">
        <v>403.18691999999999</v>
      </c>
      <c r="D124" s="4">
        <v>2171.5029290000002</v>
      </c>
      <c r="E124" s="4">
        <f t="shared" si="15"/>
        <v>0.80484992728776283</v>
      </c>
      <c r="F124" s="4">
        <f t="shared" si="11"/>
        <v>2.8974597382359462</v>
      </c>
      <c r="G124" s="4">
        <f t="shared" si="12"/>
        <v>8.0484992728776295E-2</v>
      </c>
      <c r="H124" s="6">
        <f t="shared" si="13"/>
        <v>0.64778340545511714</v>
      </c>
      <c r="I124" s="4">
        <f t="shared" si="14"/>
        <v>-0.31777500000000003</v>
      </c>
      <c r="J124" s="6">
        <f t="shared" si="16"/>
        <v>0.31777500000000003</v>
      </c>
    </row>
    <row r="125" spans="1:10" x14ac:dyDescent="0.25">
      <c r="A125">
        <v>12.4</v>
      </c>
      <c r="B125">
        <v>0</v>
      </c>
      <c r="C125" s="4">
        <v>392.69726600000001</v>
      </c>
      <c r="D125" s="4">
        <v>2171.5029290000002</v>
      </c>
      <c r="E125" s="4">
        <f t="shared" si="15"/>
        <v>0.78391026669764807</v>
      </c>
      <c r="F125" s="4">
        <f t="shared" si="11"/>
        <v>2.822076960111533</v>
      </c>
      <c r="G125" s="4">
        <f t="shared" si="12"/>
        <v>7.8391026669764816E-2</v>
      </c>
      <c r="H125" s="6">
        <f t="shared" si="13"/>
        <v>0.61451530623397776</v>
      </c>
      <c r="I125" s="4">
        <f t="shared" si="14"/>
        <v>-0.31766000000000005</v>
      </c>
      <c r="J125" s="6">
        <f t="shared" si="16"/>
        <v>0.31766000000000005</v>
      </c>
    </row>
    <row r="126" spans="1:10" x14ac:dyDescent="0.25">
      <c r="A126">
        <v>12.5</v>
      </c>
      <c r="B126">
        <v>0</v>
      </c>
      <c r="C126" s="4">
        <v>378.64318800000001</v>
      </c>
      <c r="D126" s="4">
        <v>2171.5029290000002</v>
      </c>
      <c r="E126" s="4">
        <f t="shared" si="15"/>
        <v>0.75585523044697656</v>
      </c>
      <c r="F126" s="4">
        <f t="shared" si="11"/>
        <v>2.7210788296091155</v>
      </c>
      <c r="G126" s="4">
        <f t="shared" si="12"/>
        <v>7.5585523044697664E-2</v>
      </c>
      <c r="H126" s="6">
        <f t="shared" si="13"/>
        <v>0.57131712939405199</v>
      </c>
      <c r="I126" s="4">
        <f t="shared" si="14"/>
        <v>-0.317575</v>
      </c>
      <c r="J126" s="6">
        <f t="shared" si="16"/>
        <v>0.317575</v>
      </c>
    </row>
    <row r="127" spans="1:10" x14ac:dyDescent="0.25">
      <c r="A127">
        <v>12.6</v>
      </c>
      <c r="B127">
        <v>0</v>
      </c>
      <c r="C127" s="4">
        <v>369.04470800000001</v>
      </c>
      <c r="D127" s="4">
        <v>2171.5029290000002</v>
      </c>
      <c r="E127" s="4">
        <f t="shared" si="15"/>
        <v>0.73669454951498337</v>
      </c>
      <c r="F127" s="4">
        <f t="shared" si="11"/>
        <v>2.6521003782539401</v>
      </c>
      <c r="G127" s="4">
        <f t="shared" si="12"/>
        <v>7.3669454951498334E-2</v>
      </c>
      <c r="H127" s="6">
        <f t="shared" si="13"/>
        <v>0.54271885928508423</v>
      </c>
      <c r="I127" s="4">
        <f t="shared" si="14"/>
        <v>-0.31752000000000002</v>
      </c>
      <c r="J127" s="6">
        <f t="shared" si="16"/>
        <v>0.31752000000000002</v>
      </c>
    </row>
    <row r="128" spans="1:10" x14ac:dyDescent="0.25">
      <c r="A128">
        <v>12.7</v>
      </c>
      <c r="B128">
        <v>0</v>
      </c>
      <c r="C128" s="4">
        <v>353.96618699999999</v>
      </c>
      <c r="D128" s="4">
        <v>2171.5029290000002</v>
      </c>
      <c r="E128" s="4">
        <f t="shared" si="15"/>
        <v>0.70659449931876916</v>
      </c>
      <c r="F128" s="4">
        <f t="shared" si="11"/>
        <v>2.5437401975475691</v>
      </c>
      <c r="G128" s="4">
        <f t="shared" si="12"/>
        <v>7.0659449931876922E-2</v>
      </c>
      <c r="H128" s="6">
        <f t="shared" ref="H128:H147" si="17">E128*E128</f>
        <v>0.49927578646754206</v>
      </c>
      <c r="I128" s="4">
        <f t="shared" si="14"/>
        <v>-0.31749499999999997</v>
      </c>
      <c r="J128" s="6">
        <f t="shared" si="16"/>
        <v>0.31749499999999997</v>
      </c>
    </row>
    <row r="129" spans="1:10" x14ac:dyDescent="0.25">
      <c r="A129">
        <v>12.8</v>
      </c>
      <c r="B129">
        <v>0</v>
      </c>
      <c r="C129" s="4">
        <v>342.39120500000001</v>
      </c>
      <c r="D129" s="4">
        <v>2171.5029290000002</v>
      </c>
      <c r="E129" s="4">
        <f t="shared" si="15"/>
        <v>0.68348828490819957</v>
      </c>
      <c r="F129" s="4">
        <f t="shared" si="11"/>
        <v>2.4605578256695186</v>
      </c>
      <c r="G129" s="4">
        <f t="shared" si="12"/>
        <v>6.8348828490819954E-2</v>
      </c>
      <c r="H129" s="6">
        <f t="shared" si="17"/>
        <v>0.46715623560675218</v>
      </c>
      <c r="I129" s="4">
        <f t="shared" si="14"/>
        <v>-0.3175</v>
      </c>
      <c r="J129" s="6">
        <f t="shared" si="16"/>
        <v>0.3175</v>
      </c>
    </row>
    <row r="130" spans="1:10" x14ac:dyDescent="0.25">
      <c r="A130">
        <v>12.9</v>
      </c>
      <c r="B130">
        <v>0</v>
      </c>
      <c r="C130" s="4">
        <v>326.167755</v>
      </c>
      <c r="D130" s="4">
        <v>2171.5029290000002</v>
      </c>
      <c r="E130" s="4">
        <f t="shared" ref="E130:E147" si="18">((((C130/16)*PI())/30)*$K$2)</f>
        <v>0.651102704163525</v>
      </c>
      <c r="F130" s="4">
        <f t="shared" si="11"/>
        <v>2.3439697349886899</v>
      </c>
      <c r="G130" s="4">
        <f t="shared" si="12"/>
        <v>6.5110270416352506E-2</v>
      </c>
      <c r="H130" s="6">
        <f t="shared" si="17"/>
        <v>0.42393473136905474</v>
      </c>
      <c r="I130" s="4">
        <f t="shared" si="14"/>
        <v>-0.31753500000000001</v>
      </c>
      <c r="J130" s="6">
        <f t="shared" si="16"/>
        <v>0.31753500000000001</v>
      </c>
    </row>
    <row r="131" spans="1:10" x14ac:dyDescent="0.25">
      <c r="A131">
        <v>13</v>
      </c>
      <c r="B131">
        <v>0</v>
      </c>
      <c r="C131" s="4">
        <v>312.65338100000002</v>
      </c>
      <c r="D131" s="4">
        <v>2171.5029290000002</v>
      </c>
      <c r="E131" s="4">
        <f t="shared" si="18"/>
        <v>0.62412503601089842</v>
      </c>
      <c r="F131" s="4">
        <f t="shared" ref="F131:F147" si="19">E131*3.6</f>
        <v>2.2468501296392343</v>
      </c>
      <c r="G131" s="4">
        <f t="shared" ref="G131:G147" si="20">E131*$A$2</f>
        <v>6.2412503601089846E-2</v>
      </c>
      <c r="H131" s="6">
        <f t="shared" si="17"/>
        <v>0.38953206057560524</v>
      </c>
      <c r="I131" s="4">
        <f t="shared" si="14"/>
        <v>-0.31759999999999999</v>
      </c>
      <c r="J131" s="6">
        <f t="shared" si="16"/>
        <v>0.31759999999999999</v>
      </c>
    </row>
    <row r="132" spans="1:10" x14ac:dyDescent="0.25">
      <c r="A132">
        <v>13.1</v>
      </c>
      <c r="B132">
        <v>0</v>
      </c>
      <c r="C132" s="4">
        <v>292.39175399999999</v>
      </c>
      <c r="D132" s="4">
        <v>2171.5029290000002</v>
      </c>
      <c r="E132" s="4">
        <f t="shared" si="18"/>
        <v>0.58367836423473618</v>
      </c>
      <c r="F132" s="4">
        <f t="shared" si="19"/>
        <v>2.1012421112450501</v>
      </c>
      <c r="G132" s="4">
        <f t="shared" si="20"/>
        <v>5.8367836423473624E-2</v>
      </c>
      <c r="H132" s="6">
        <f t="shared" si="17"/>
        <v>0.34068043287573735</v>
      </c>
      <c r="I132" s="4">
        <f t="shared" si="14"/>
        <v>-0.31769500000000001</v>
      </c>
      <c r="J132" s="6">
        <f t="shared" si="16"/>
        <v>0.31769500000000001</v>
      </c>
    </row>
    <row r="133" spans="1:10" x14ac:dyDescent="0.25">
      <c r="A133">
        <v>13.2</v>
      </c>
      <c r="B133">
        <v>0</v>
      </c>
      <c r="C133" s="4">
        <v>266.76709</v>
      </c>
      <c r="D133" s="4">
        <v>2171.5029290000002</v>
      </c>
      <c r="E133" s="4">
        <f t="shared" si="18"/>
        <v>0.53252588895807451</v>
      </c>
      <c r="F133" s="4">
        <f t="shared" si="19"/>
        <v>1.9170932002490684</v>
      </c>
      <c r="G133" s="4">
        <f t="shared" si="20"/>
        <v>5.3252588895807453E-2</v>
      </c>
      <c r="H133" s="6">
        <f t="shared" si="17"/>
        <v>0.28358382241058749</v>
      </c>
      <c r="I133" s="4">
        <f t="shared" si="14"/>
        <v>-0.31782000000000005</v>
      </c>
      <c r="J133" s="6">
        <f t="shared" si="16"/>
        <v>0.31782000000000005</v>
      </c>
    </row>
    <row r="134" spans="1:10" x14ac:dyDescent="0.25">
      <c r="A134">
        <v>13.3</v>
      </c>
      <c r="B134">
        <v>0</v>
      </c>
      <c r="C134" s="4">
        <v>254.01412999999999</v>
      </c>
      <c r="D134" s="4">
        <v>2171.5029290000002</v>
      </c>
      <c r="E134" s="4">
        <f t="shared" si="18"/>
        <v>0.50706817091329337</v>
      </c>
      <c r="F134" s="4">
        <f t="shared" si="19"/>
        <v>1.8254454152878561</v>
      </c>
      <c r="G134" s="4">
        <f t="shared" si="20"/>
        <v>5.0706817091329341E-2</v>
      </c>
      <c r="H134" s="6">
        <f t="shared" si="17"/>
        <v>0.25711812995335287</v>
      </c>
      <c r="I134" s="4">
        <f t="shared" si="14"/>
        <v>-0.31797500000000006</v>
      </c>
      <c r="J134" s="6">
        <f t="shared" si="16"/>
        <v>0.31797500000000006</v>
      </c>
    </row>
    <row r="135" spans="1:10" x14ac:dyDescent="0.25">
      <c r="A135">
        <v>13.4</v>
      </c>
      <c r="B135">
        <v>0</v>
      </c>
      <c r="C135" s="4">
        <v>245.07119800000001</v>
      </c>
      <c r="D135" s="4">
        <v>2171.5029290000002</v>
      </c>
      <c r="E135" s="4">
        <f t="shared" si="18"/>
        <v>0.48921610822748152</v>
      </c>
      <c r="F135" s="4">
        <f t="shared" si="19"/>
        <v>1.7611779896189335</v>
      </c>
      <c r="G135" s="4">
        <f t="shared" si="20"/>
        <v>4.8921610822748152E-2</v>
      </c>
      <c r="H135" s="6">
        <f t="shared" si="17"/>
        <v>0.2393324005492429</v>
      </c>
      <c r="I135" s="4">
        <f t="shared" si="14"/>
        <v>-0.31816</v>
      </c>
      <c r="J135" s="6">
        <f t="shared" si="16"/>
        <v>0.31816</v>
      </c>
    </row>
    <row r="136" spans="1:10" x14ac:dyDescent="0.25">
      <c r="A136">
        <v>13.5</v>
      </c>
      <c r="B136">
        <v>0</v>
      </c>
      <c r="C136" s="4">
        <v>224.33648700000001</v>
      </c>
      <c r="D136" s="4">
        <v>2171.5029290000002</v>
      </c>
      <c r="E136" s="4">
        <f t="shared" si="18"/>
        <v>0.44782505655179028</v>
      </c>
      <c r="F136" s="4">
        <f t="shared" si="19"/>
        <v>1.6121702035864451</v>
      </c>
      <c r="G136" s="4">
        <f t="shared" si="20"/>
        <v>4.4782505655179029E-2</v>
      </c>
      <c r="H136" s="6">
        <f t="shared" si="17"/>
        <v>0.20054728127561416</v>
      </c>
      <c r="I136" s="4">
        <f t="shared" si="14"/>
        <v>-0.31837500000000002</v>
      </c>
      <c r="J136" s="6">
        <f t="shared" si="16"/>
        <v>0.31837500000000002</v>
      </c>
    </row>
    <row r="137" spans="1:10" x14ac:dyDescent="0.25">
      <c r="A137">
        <v>13.6</v>
      </c>
      <c r="B137">
        <v>0</v>
      </c>
      <c r="C137" s="4">
        <v>217.09643600000001</v>
      </c>
      <c r="D137" s="4">
        <v>2171.5029290000002</v>
      </c>
      <c r="E137" s="4">
        <f t="shared" si="18"/>
        <v>0.43337231954110139</v>
      </c>
      <c r="F137" s="4">
        <f t="shared" si="19"/>
        <v>1.5601403503479649</v>
      </c>
      <c r="G137" s="4">
        <f t="shared" si="20"/>
        <v>4.3337231954110142E-2</v>
      </c>
      <c r="H137" s="6">
        <f t="shared" si="17"/>
        <v>0.18781156734443449</v>
      </c>
      <c r="I137" s="4">
        <f t="shared" si="14"/>
        <v>-0.31861999999999996</v>
      </c>
      <c r="J137" s="6">
        <f t="shared" si="16"/>
        <v>0.31861999999999996</v>
      </c>
    </row>
    <row r="138" spans="1:10" x14ac:dyDescent="0.25">
      <c r="A138">
        <v>13.7</v>
      </c>
      <c r="B138">
        <v>0</v>
      </c>
      <c r="C138" s="4">
        <v>200.58274800000001</v>
      </c>
      <c r="D138" s="4">
        <v>2171.5029290000002</v>
      </c>
      <c r="E138" s="4">
        <f t="shared" si="18"/>
        <v>0.40040735979971687</v>
      </c>
      <c r="F138" s="4">
        <f t="shared" si="19"/>
        <v>1.4414664952789809</v>
      </c>
      <c r="G138" s="4">
        <f t="shared" si="20"/>
        <v>4.0040735979971688E-2</v>
      </c>
      <c r="H138" s="6">
        <f t="shared" si="17"/>
        <v>0.16032605378177991</v>
      </c>
      <c r="I138" s="4">
        <f t="shared" si="14"/>
        <v>-0.31889500000000004</v>
      </c>
      <c r="J138" s="6">
        <f t="shared" si="16"/>
        <v>0.31889500000000004</v>
      </c>
    </row>
    <row r="139" spans="1:10" x14ac:dyDescent="0.25">
      <c r="A139">
        <v>13.8</v>
      </c>
      <c r="B139">
        <v>0</v>
      </c>
      <c r="C139" s="4">
        <v>193.504852</v>
      </c>
      <c r="D139" s="4">
        <v>2171.5029290000002</v>
      </c>
      <c r="E139" s="4">
        <f t="shared" si="18"/>
        <v>0.38627831989695827</v>
      </c>
      <c r="F139" s="4">
        <f t="shared" si="19"/>
        <v>1.3906019516290498</v>
      </c>
      <c r="G139" s="4">
        <f t="shared" si="20"/>
        <v>3.8627831989695827E-2</v>
      </c>
      <c r="H139" s="6">
        <f t="shared" si="17"/>
        <v>0.14921094042241684</v>
      </c>
      <c r="I139" s="4">
        <f t="shared" si="14"/>
        <v>-0.31920000000000004</v>
      </c>
      <c r="J139" s="6">
        <f t="shared" si="16"/>
        <v>0.31920000000000004</v>
      </c>
    </row>
    <row r="140" spans="1:10" x14ac:dyDescent="0.25">
      <c r="A140">
        <v>13.9</v>
      </c>
      <c r="B140">
        <v>0</v>
      </c>
      <c r="C140" s="4">
        <v>184.551117</v>
      </c>
      <c r="D140" s="4">
        <v>2171.5029290000002</v>
      </c>
      <c r="E140" s="4">
        <f t="shared" si="18"/>
        <v>0.36840469204290011</v>
      </c>
      <c r="F140" s="4">
        <f t="shared" si="19"/>
        <v>1.3262568913544404</v>
      </c>
      <c r="G140" s="4">
        <f t="shared" si="20"/>
        <v>3.6840469204290009E-2</v>
      </c>
      <c r="H140" s="6">
        <f t="shared" si="17"/>
        <v>0.13572201711922408</v>
      </c>
      <c r="I140" s="4">
        <f t="shared" si="14"/>
        <v>-0.31953500000000001</v>
      </c>
      <c r="J140" s="6">
        <f t="shared" si="16"/>
        <v>0.31953500000000001</v>
      </c>
    </row>
    <row r="141" spans="1:10" x14ac:dyDescent="0.25">
      <c r="A141">
        <v>14</v>
      </c>
      <c r="B141">
        <v>0</v>
      </c>
      <c r="C141" s="4">
        <v>165.52113299999999</v>
      </c>
      <c r="D141" s="4">
        <v>2171.5029290000002</v>
      </c>
      <c r="E141" s="4">
        <f t="shared" si="18"/>
        <v>0.33041665106506463</v>
      </c>
      <c r="F141" s="4">
        <f t="shared" si="19"/>
        <v>1.1894999438342326</v>
      </c>
      <c r="G141" s="4">
        <f t="shared" si="20"/>
        <v>3.3041665106506461E-2</v>
      </c>
      <c r="H141" s="6">
        <f t="shared" si="17"/>
        <v>0.10917516330105267</v>
      </c>
      <c r="I141" s="4">
        <f t="shared" si="14"/>
        <v>-0.31990000000000002</v>
      </c>
      <c r="J141" s="6">
        <f t="shared" si="16"/>
        <v>0.31990000000000002</v>
      </c>
    </row>
    <row r="142" spans="1:10" x14ac:dyDescent="0.25">
      <c r="A142">
        <v>14.1</v>
      </c>
      <c r="B142">
        <v>0</v>
      </c>
      <c r="C142" s="4">
        <v>166.90808100000001</v>
      </c>
      <c r="D142" s="4">
        <v>2171.5029290000002</v>
      </c>
      <c r="E142" s="4">
        <f t="shared" si="18"/>
        <v>0.33318530486204767</v>
      </c>
      <c r="F142" s="4">
        <f t="shared" si="19"/>
        <v>1.1994670975033717</v>
      </c>
      <c r="G142" s="4">
        <f t="shared" si="20"/>
        <v>3.331853048620477E-2</v>
      </c>
      <c r="H142" s="6">
        <f t="shared" si="17"/>
        <v>0.11101244737601565</v>
      </c>
      <c r="I142" s="4">
        <f t="shared" si="14"/>
        <v>-0.320295</v>
      </c>
      <c r="J142" s="6">
        <f t="shared" si="16"/>
        <v>0.320295</v>
      </c>
    </row>
    <row r="143" spans="1:10" x14ac:dyDescent="0.25">
      <c r="A143">
        <v>14.2</v>
      </c>
      <c r="B143">
        <v>0</v>
      </c>
      <c r="C143" s="4">
        <v>129.859894</v>
      </c>
      <c r="D143" s="4">
        <v>2171.5029290000002</v>
      </c>
      <c r="E143" s="4">
        <f t="shared" si="18"/>
        <v>0.25922896071007606</v>
      </c>
      <c r="F143" s="4">
        <f t="shared" si="19"/>
        <v>0.93322425855627389</v>
      </c>
      <c r="G143" s="4">
        <f t="shared" si="20"/>
        <v>2.5922896071007607E-2</v>
      </c>
      <c r="H143" s="6">
        <f t="shared" si="17"/>
        <v>6.7199654070826162E-2</v>
      </c>
      <c r="I143" s="4">
        <f t="shared" si="14"/>
        <v>-0.32072000000000006</v>
      </c>
      <c r="J143" s="6">
        <f t="shared" si="16"/>
        <v>0.32072000000000006</v>
      </c>
    </row>
    <row r="144" spans="1:10" x14ac:dyDescent="0.25">
      <c r="A144">
        <v>14.3</v>
      </c>
      <c r="B144">
        <v>0</v>
      </c>
      <c r="C144" s="4">
        <v>85.760399000000007</v>
      </c>
      <c r="D144" s="4">
        <v>2171.5029290000002</v>
      </c>
      <c r="E144" s="4">
        <f t="shared" si="18"/>
        <v>0.17119665216153229</v>
      </c>
      <c r="F144" s="4">
        <f t="shared" si="19"/>
        <v>0.61630794778151632</v>
      </c>
      <c r="G144" s="4">
        <f t="shared" si="20"/>
        <v>1.711966521615323E-2</v>
      </c>
      <c r="H144" s="6">
        <f t="shared" si="17"/>
        <v>2.9308293711316678E-2</v>
      </c>
      <c r="I144" s="4">
        <f t="shared" si="14"/>
        <v>-0.32117500000000004</v>
      </c>
      <c r="J144" s="6">
        <f t="shared" si="16"/>
        <v>0.32117500000000004</v>
      </c>
    </row>
    <row r="145" spans="1:10" x14ac:dyDescent="0.25">
      <c r="A145">
        <v>14.4</v>
      </c>
      <c r="B145">
        <v>0</v>
      </c>
      <c r="C145" s="4">
        <v>21.844584999999999</v>
      </c>
      <c r="D145" s="4">
        <v>2171.5029290000002</v>
      </c>
      <c r="E145" s="4">
        <f t="shared" si="18"/>
        <v>4.3606604720414423E-2</v>
      </c>
      <c r="F145" s="4">
        <f t="shared" si="19"/>
        <v>0.15698377699349192</v>
      </c>
      <c r="G145" s="4">
        <f t="shared" si="20"/>
        <v>4.3606604720414421E-3</v>
      </c>
      <c r="H145" s="6">
        <f t="shared" si="17"/>
        <v>1.9015359752424695E-3</v>
      </c>
      <c r="I145" s="4">
        <f t="shared" si="14"/>
        <v>-0.32166</v>
      </c>
      <c r="J145" s="6">
        <f t="shared" si="16"/>
        <v>0.32166</v>
      </c>
    </row>
    <row r="146" spans="1:10" x14ac:dyDescent="0.25">
      <c r="A146">
        <v>14.5</v>
      </c>
      <c r="B146">
        <v>0</v>
      </c>
      <c r="C146" s="4">
        <v>4.4819449999999996</v>
      </c>
      <c r="D146" s="4">
        <v>2171.5029290000002</v>
      </c>
      <c r="E146" s="4">
        <f t="shared" si="18"/>
        <v>8.946949735764622E-3</v>
      </c>
      <c r="F146" s="4">
        <f t="shared" si="19"/>
        <v>3.2209019048752639E-2</v>
      </c>
      <c r="G146" s="4">
        <f t="shared" si="20"/>
        <v>8.946949735764622E-4</v>
      </c>
      <c r="H146" s="6">
        <f t="shared" si="17"/>
        <v>8.0047909574298639E-5</v>
      </c>
      <c r="I146" s="4">
        <f t="shared" si="14"/>
        <v>-0.32217500000000004</v>
      </c>
      <c r="J146" s="6">
        <f t="shared" si="16"/>
        <v>0.32217500000000004</v>
      </c>
    </row>
    <row r="147" spans="1:10" x14ac:dyDescent="0.25">
      <c r="A147">
        <v>14.6</v>
      </c>
      <c r="B147">
        <v>0</v>
      </c>
      <c r="C147" s="4">
        <v>0.36314099999999999</v>
      </c>
      <c r="D147" s="4">
        <v>2171.5029290000002</v>
      </c>
      <c r="E147" s="4">
        <f t="shared" si="18"/>
        <v>7.2490944757137821E-4</v>
      </c>
      <c r="F147" s="4">
        <f t="shared" si="19"/>
        <v>2.6096740112569617E-3</v>
      </c>
      <c r="G147" s="4">
        <f t="shared" si="20"/>
        <v>7.249094475713783E-5</v>
      </c>
      <c r="H147" s="6">
        <f t="shared" si="17"/>
        <v>5.2549370717824075E-7</v>
      </c>
      <c r="I147" s="4">
        <f t="shared" si="14"/>
        <v>-0.32272000000000001</v>
      </c>
      <c r="J147" s="6">
        <f t="shared" si="16"/>
        <v>0.32272000000000001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mereni_val_odp_rovinka_pred_bar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2017-06-19T21:10:05Z</dcterms:created>
  <dcterms:modified xsi:type="dcterms:W3CDTF">2017-12-15T21:20:20Z</dcterms:modified>
</cp:coreProperties>
</file>